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70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ADDRS2">#REF!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C32" i="161" l="1"/>
  <c r="F36" i="160"/>
  <c r="J37" i="160"/>
  <c r="H37" i="160"/>
  <c r="G37" i="160"/>
  <c r="F37" i="160"/>
  <c r="E37" i="160"/>
  <c r="J35" i="160"/>
  <c r="K33" i="160"/>
  <c r="H33" i="160"/>
  <c r="H38" i="160" s="1"/>
  <c r="G33" i="160"/>
  <c r="G38" i="160" s="1"/>
  <c r="F33" i="160"/>
  <c r="E33" i="160"/>
  <c r="E38" i="160" s="1"/>
  <c r="J29" i="160"/>
  <c r="J33" i="160" s="1"/>
  <c r="J38" i="160" s="1"/>
  <c r="E26" i="160"/>
  <c r="H25" i="160"/>
  <c r="H26" i="160" s="1"/>
  <c r="G25" i="160"/>
  <c r="G26" i="160" s="1"/>
  <c r="F25" i="160"/>
  <c r="F26" i="160" s="1"/>
  <c r="E25" i="160"/>
  <c r="H19" i="160"/>
  <c r="G19" i="160"/>
  <c r="F19" i="160"/>
  <c r="E19" i="160"/>
  <c r="J17" i="160"/>
  <c r="J16" i="160"/>
  <c r="J15" i="160"/>
  <c r="J13" i="160"/>
  <c r="F63" i="29"/>
  <c r="E10" i="108" s="1"/>
  <c r="E11" i="108"/>
  <c r="J31" i="8"/>
  <c r="F38" i="160" l="1"/>
  <c r="H40" i="160"/>
  <c r="E20" i="160"/>
  <c r="E40" i="160" s="1"/>
  <c r="J23" i="160"/>
  <c r="J25" i="160" s="1"/>
  <c r="J26" i="160" s="1"/>
  <c r="J40" i="160" s="1"/>
  <c r="J19" i="160"/>
  <c r="J20" i="160" s="1"/>
  <c r="H20" i="160"/>
  <c r="G20" i="160"/>
  <c r="G40" i="160" s="1"/>
  <c r="F20" i="160"/>
  <c r="F40" i="160" s="1"/>
  <c r="D35" i="159" s="1"/>
  <c r="G294" i="29"/>
  <c r="C171" i="5"/>
  <c r="C91" i="5"/>
  <c r="C77" i="5"/>
  <c r="C5" i="5"/>
  <c r="M16" i="3"/>
  <c r="J12" i="11"/>
  <c r="I12" i="11"/>
  <c r="H12" i="11"/>
  <c r="E12" i="11"/>
  <c r="D12" i="11"/>
  <c r="C12" i="11"/>
  <c r="H65" i="5"/>
  <c r="C96" i="5" l="1"/>
  <c r="C84" i="5"/>
  <c r="C79" i="5"/>
  <c r="C78" i="5"/>
  <c r="H165" i="29"/>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B7759" i="106"/>
  <c r="K6" i="29"/>
  <c r="B7763" i="106" s="1"/>
  <c r="B7762" i="106"/>
  <c r="K12" i="12"/>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G30" i="108"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84" i="29" s="1"/>
  <c r="K79" i="29"/>
  <c r="B2974" i="106" s="1"/>
  <c r="D2974" i="106" s="1"/>
  <c r="K80" i="29"/>
  <c r="B2975" i="106" s="1"/>
  <c r="D2975" i="106" s="1"/>
  <c r="K81" i="29"/>
  <c r="K82" i="29"/>
  <c r="B2977" i="106" s="1"/>
  <c r="D2977" i="106" s="1"/>
  <c r="K83"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40" i="106"/>
  <c r="D1240" i="106" s="1"/>
  <c r="E136" i="29"/>
  <c r="B1243" i="106"/>
  <c r="D1243" i="106" s="1"/>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B3009" i="106" s="1"/>
  <c r="D3009" i="106" s="1"/>
  <c r="K185" i="29"/>
  <c r="B3010" i="106" s="1"/>
  <c r="D3010" i="106" s="1"/>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c r="B2823" i="106"/>
  <c r="D2823" i="106" s="1"/>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D2839" i="106"/>
  <c r="B2840" i="106"/>
  <c r="D2840" i="106"/>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c r="B6353" i="106"/>
  <c r="D6353" i="106" s="1"/>
  <c r="B6354" i="106"/>
  <c r="D6354" i="106" s="1"/>
  <c r="B6355" i="106"/>
  <c r="D6355" i="106" s="1"/>
  <c r="B6356" i="106"/>
  <c r="D6356" i="106"/>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c r="B6386" i="106"/>
  <c r="D6386" i="106" s="1"/>
  <c r="B6387" i="106"/>
  <c r="D6387" i="106" s="1"/>
  <c r="B6388" i="106"/>
  <c r="D6388" i="106" s="1"/>
  <c r="B6389" i="106"/>
  <c r="D6389" i="106"/>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c r="B6405" i="106"/>
  <c r="D6405" i="106" s="1"/>
  <c r="B6406" i="106"/>
  <c r="D6406" i="106" s="1"/>
  <c r="B6407" i="106"/>
  <c r="D6407" i="106" s="1"/>
  <c r="B6408" i="106"/>
  <c r="D6408" i="106"/>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c r="B6621" i="106"/>
  <c r="D6621" i="106" s="1"/>
  <c r="B6622" i="106"/>
  <c r="D6622" i="106" s="1"/>
  <c r="B6623" i="106"/>
  <c r="D6623" i="106" s="1"/>
  <c r="B6624" i="106"/>
  <c r="D6624" i="106"/>
  <c r="B6625" i="106"/>
  <c r="D6625" i="106" s="1"/>
  <c r="B6626" i="106"/>
  <c r="D6626" i="106" s="1"/>
  <c r="B6627" i="106"/>
  <c r="D6627" i="106" s="1"/>
  <c r="B6628" i="106"/>
  <c r="D6628" i="106"/>
  <c r="B6629" i="106"/>
  <c r="D6629" i="106" s="1"/>
  <c r="B6630" i="106"/>
  <c r="D6630" i="106" s="1"/>
  <c r="B6631" i="106"/>
  <c r="D6631" i="106" s="1"/>
  <c r="B6632" i="106"/>
  <c r="D6632" i="106"/>
  <c r="B6633" i="106"/>
  <c r="D6633" i="106" s="1"/>
  <c r="B6634" i="106"/>
  <c r="D6634" i="106" s="1"/>
  <c r="B6635" i="106"/>
  <c r="D6635" i="106" s="1"/>
  <c r="B6636" i="106"/>
  <c r="D6636" i="106"/>
  <c r="B6637" i="106"/>
  <c r="D6637" i="106" s="1"/>
  <c r="B6638" i="106"/>
  <c r="D6638" i="106" s="1"/>
  <c r="B6639" i="106"/>
  <c r="D6639" i="106" s="1"/>
  <c r="B6640" i="106"/>
  <c r="D6640" i="106"/>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0" i="106"/>
  <c r="D6650" i="106" s="1"/>
  <c r="B6651" i="106"/>
  <c r="D6651" i="106" s="1"/>
  <c r="B6652" i="106"/>
  <c r="D6652" i="106"/>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2" i="106"/>
  <c r="D6892" i="106" s="1"/>
  <c r="K28" i="29"/>
  <c r="B6893" i="106" s="1"/>
  <c r="D6893" i="106" s="1"/>
  <c r="B6894" i="106"/>
  <c r="D6894" i="106" s="1"/>
  <c r="K29" i="29"/>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03" i="106"/>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B7220" i="106"/>
  <c r="D7220"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c r="B7703" i="106"/>
  <c r="D7703" i="106" s="1"/>
  <c r="B7704" i="106"/>
  <c r="D7704" i="106" s="1"/>
  <c r="B7705" i="106"/>
  <c r="D7705" i="106" s="1"/>
  <c r="B7706" i="106"/>
  <c r="D7706" i="106"/>
  <c r="B7707" i="106"/>
  <c r="D7707" i="106" s="1"/>
  <c r="B7708" i="106"/>
  <c r="D7708" i="106" s="1"/>
  <c r="B7709" i="106"/>
  <c r="D7709" i="106" s="1"/>
  <c r="B7710" i="106"/>
  <c r="D7710" i="106"/>
  <c r="B7711" i="106"/>
  <c r="D7711" i="106" s="1"/>
  <c r="B7712" i="106"/>
  <c r="D7712" i="106" s="1"/>
  <c r="B7713" i="106"/>
  <c r="D7713" i="106" s="1"/>
  <c r="B7714" i="106"/>
  <c r="D7714" i="106"/>
  <c r="B7715" i="106"/>
  <c r="D7715" i="106" s="1"/>
  <c r="B7716" i="106"/>
  <c r="D7716" i="106" s="1"/>
  <c r="B7717" i="106"/>
  <c r="D7717" i="106" s="1"/>
  <c r="B7718" i="106"/>
  <c r="D7718" i="106"/>
  <c r="B7719" i="106"/>
  <c r="D7719" i="106" s="1"/>
  <c r="B7720" i="106"/>
  <c r="D7720" i="106" s="1"/>
  <c r="B7721" i="106"/>
  <c r="D7721" i="106" s="1"/>
  <c r="B7722" i="106"/>
  <c r="D7722" i="106" s="1"/>
  <c r="B7723" i="106"/>
  <c r="D7723" i="106" s="1"/>
  <c r="B7724" i="106"/>
  <c r="D7724" i="106"/>
  <c r="B7725" i="106"/>
  <c r="D7725" i="106" s="1"/>
  <c r="D7726" i="106"/>
  <c r="B7728" i="106"/>
  <c r="D7728" i="106" s="1"/>
  <c r="D7729" i="106"/>
  <c r="B7731" i="106"/>
  <c r="D7731" i="106" s="1"/>
  <c r="D7734" i="106"/>
  <c r="B7735" i="106"/>
  <c r="D7735" i="106" s="1"/>
  <c r="B7736" i="106"/>
  <c r="D7736" i="106" s="1"/>
  <c r="B7737" i="106"/>
  <c r="D7737" i="106" s="1"/>
  <c r="B7738" i="106"/>
  <c r="D7738" i="106"/>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7" i="36"/>
  <c r="D78" i="36"/>
  <c r="D85" i="36"/>
  <c r="B64" i="127"/>
  <c r="B65" i="127"/>
  <c r="D26" i="108"/>
  <c r="E26" i="108"/>
  <c r="G26" i="108"/>
  <c r="E27" i="108"/>
  <c r="G27" i="108"/>
  <c r="E28" i="108"/>
  <c r="F31" i="108"/>
  <c r="F36" i="108"/>
  <c r="F37" i="108"/>
  <c r="G28" i="108"/>
  <c r="E29" i="108"/>
  <c r="G29" i="108"/>
  <c r="D31" i="108"/>
  <c r="D36" i="108"/>
  <c r="D37" i="108"/>
  <c r="E31" i="108"/>
  <c r="G31" i="108"/>
  <c r="E33" i="108"/>
  <c r="G33" i="108"/>
  <c r="E34" i="108"/>
  <c r="G34" i="108"/>
  <c r="E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C46" i="34"/>
  <c r="D46" i="34"/>
  <c r="C47" i="34"/>
  <c r="D47" i="34"/>
  <c r="F47" i="34"/>
  <c r="C48" i="34"/>
  <c r="D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B5644" i="106"/>
  <c r="D5644" i="106" s="1"/>
  <c r="H172" i="5"/>
  <c r="B5899" i="106" s="1"/>
  <c r="D5899" i="106" s="1"/>
  <c r="I172" i="5"/>
  <c r="I173" i="5" s="1"/>
  <c r="B4363" i="106"/>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K274" i="5" s="1"/>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F130" i="34" s="1"/>
  <c r="B4413" i="106"/>
  <c r="D4413" i="106" s="1"/>
  <c r="G216" i="5"/>
  <c r="B4414" i="106" s="1"/>
  <c r="D4414" i="106" s="1"/>
  <c r="D224" i="5"/>
  <c r="B5470" i="106" s="1"/>
  <c r="D5470" i="106" s="1"/>
  <c r="F224" i="5"/>
  <c r="B5703" i="106" s="1"/>
  <c r="D5703" i="106" s="1"/>
  <c r="G224" i="5"/>
  <c r="B5829" i="106" s="1"/>
  <c r="D5829" i="106" s="1"/>
  <c r="B5304" i="106"/>
  <c r="D5304" i="106" s="1"/>
  <c r="D228" i="5"/>
  <c r="F135" i="34" s="1"/>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s="1"/>
  <c r="D4442" i="106" s="1"/>
  <c r="B6840" i="106"/>
  <c r="D6840" i="106" s="1"/>
  <c r="I274" i="5"/>
  <c r="D5" i="4"/>
  <c r="B3406" i="106" s="1"/>
  <c r="D3406" i="106" s="1"/>
  <c r="F5" i="4"/>
  <c r="B3408" i="106" s="1"/>
  <c r="D3408" i="106" s="1"/>
  <c r="G5" i="4"/>
  <c r="B3409" i="106" s="1"/>
  <c r="D3409"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H33" i="118"/>
  <c r="D11" i="37"/>
  <c r="D22" i="37"/>
  <c r="J22" i="37"/>
  <c r="L22" i="37"/>
  <c r="D24" i="37"/>
  <c r="B4270" i="106" s="1"/>
  <c r="D4270" i="106" s="1"/>
  <c r="B83" i="36"/>
  <c r="D13" i="7"/>
  <c r="B3726" i="106" s="1"/>
  <c r="D3726" i="106" s="1"/>
  <c r="D14" i="7"/>
  <c r="B1770" i="106" s="1"/>
  <c r="D1770" i="106" s="1"/>
  <c r="B5847" i="106"/>
  <c r="D5847" i="106" s="1"/>
  <c r="B5599" i="106"/>
  <c r="D5599" i="106" s="1"/>
  <c r="J173" i="5"/>
  <c r="B6397" i="106" s="1"/>
  <c r="D6397" i="106" s="1"/>
  <c r="H173" i="5"/>
  <c r="B5906" i="106" s="1"/>
  <c r="D5906" i="106" s="1"/>
  <c r="F106" i="34"/>
  <c r="D7" i="7"/>
  <c r="B1763" i="106" s="1"/>
  <c r="D1763" i="106" s="1"/>
  <c r="D17" i="7"/>
  <c r="B4104" i="106" s="1"/>
  <c r="D4104" i="106" s="1"/>
  <c r="D11" i="7"/>
  <c r="B1768" i="106"/>
  <c r="D1768" i="106" s="1"/>
  <c r="D15" i="7"/>
  <c r="B1772" i="106" s="1"/>
  <c r="D1772" i="106" s="1"/>
  <c r="F104" i="34" l="1"/>
  <c r="F126" i="34"/>
  <c r="D18" i="7"/>
  <c r="B4105" i="106" s="1"/>
  <c r="D4105" i="106" s="1"/>
  <c r="J109" i="5"/>
  <c r="L5" i="11"/>
  <c r="B2056" i="106" s="1"/>
  <c r="D2056" i="106" s="1"/>
  <c r="J274" i="5"/>
  <c r="B7054" i="106" s="1"/>
  <c r="D7054" i="106" s="1"/>
  <c r="L354" i="29"/>
  <c r="D7245" i="106"/>
  <c r="L331" i="29"/>
  <c r="B7064" i="106"/>
  <c r="D7064" i="106" s="1"/>
  <c r="J204" i="29"/>
  <c r="B7072" i="106" s="1"/>
  <c r="D7072" i="106" s="1"/>
  <c r="H6" i="4"/>
  <c r="B2656" i="106" s="1"/>
  <c r="D2656" i="106" s="1"/>
  <c r="B6895" i="106"/>
  <c r="D6895" i="106" s="1"/>
  <c r="F48" i="34"/>
  <c r="B6891" i="106"/>
  <c r="D6891" i="106" s="1"/>
  <c r="F46" i="34"/>
  <c r="K162" i="29"/>
  <c r="B1308" i="106"/>
  <c r="D1308" i="106" s="1"/>
  <c r="E102" i="29"/>
  <c r="B2790" i="106" s="1"/>
  <c r="D2790" i="106" s="1"/>
  <c r="B2973" i="106"/>
  <c r="D2973" i="106" s="1"/>
  <c r="L41" i="3"/>
  <c r="B2917" i="106" s="1"/>
  <c r="D2917" i="106" s="1"/>
  <c r="I41" i="3"/>
  <c r="B2913" i="106" s="1"/>
  <c r="D2913" i="106" s="1"/>
  <c r="K349" i="29"/>
  <c r="B3676" i="106" s="1"/>
  <c r="D3676" i="106" s="1"/>
  <c r="C341" i="29"/>
  <c r="B3621" i="106" s="1"/>
  <c r="D3621" i="106" s="1"/>
  <c r="H288" i="29"/>
  <c r="B1454" i="106" s="1"/>
  <c r="D1454" i="106" s="1"/>
  <c r="N23" i="3"/>
  <c r="B284" i="106" s="1"/>
  <c r="D284" i="106" s="1"/>
  <c r="D74" i="36"/>
  <c r="B6289" i="106"/>
  <c r="D6289" i="106" s="1"/>
  <c r="L305" i="29"/>
  <c r="F128" i="34"/>
  <c r="C172" i="5"/>
  <c r="B5214" i="106" s="1"/>
  <c r="D5214" i="106" s="1"/>
  <c r="D4" i="7"/>
  <c r="B1760" i="106" s="1"/>
  <c r="D1760" i="106" s="1"/>
  <c r="D59" i="36"/>
  <c r="D57" i="36"/>
  <c r="F16" i="11"/>
  <c r="D75" i="36"/>
  <c r="F19" i="7"/>
  <c r="F109" i="5"/>
  <c r="F4" i="4" s="1"/>
  <c r="B2591" i="106" s="1"/>
  <c r="D2591" i="106" s="1"/>
  <c r="B1746" i="106"/>
  <c r="D1746" i="106" s="1"/>
  <c r="E109" i="5"/>
  <c r="E4" i="4" s="1"/>
  <c r="B2630" i="106" s="1"/>
  <c r="D2630" i="106" s="1"/>
  <c r="D109" i="5"/>
  <c r="B5356" i="106" s="1"/>
  <c r="D5356" i="106" s="1"/>
  <c r="B6124" i="106"/>
  <c r="D6124" i="106" s="1"/>
  <c r="D56" i="36"/>
  <c r="C41" i="3"/>
  <c r="B93" i="106" s="1"/>
  <c r="D93" i="106" s="1"/>
  <c r="B5096" i="106"/>
  <c r="D5096" i="106" s="1"/>
  <c r="C109" i="5"/>
  <c r="B5121" i="106" s="1"/>
  <c r="D5121" i="106" s="1"/>
  <c r="G14" i="4"/>
  <c r="B2609" i="106" s="1"/>
  <c r="D2609" i="106" s="1"/>
  <c r="F72" i="34"/>
  <c r="H166" i="29"/>
  <c r="B1317" i="106" s="1"/>
  <c r="D1317" i="106" s="1"/>
  <c r="B2819" i="106"/>
  <c r="D2819" i="106" s="1"/>
  <c r="F28" i="108"/>
  <c r="C129" i="29"/>
  <c r="B6995" i="106"/>
  <c r="D6995" i="106" s="1"/>
  <c r="G35" i="108"/>
  <c r="E30" i="108"/>
  <c r="B1130" i="106"/>
  <c r="D1130" i="106" s="1"/>
  <c r="F27" i="108"/>
  <c r="F26" i="108"/>
  <c r="F38" i="34"/>
  <c r="B4216" i="106"/>
  <c r="D4216" i="106" s="1"/>
  <c r="I6" i="4"/>
  <c r="B5011" i="106" s="1"/>
  <c r="D5011" i="106" s="1"/>
  <c r="E138" i="29"/>
  <c r="B4203" i="106" s="1"/>
  <c r="D4203" i="106" s="1"/>
  <c r="B4202" i="106"/>
  <c r="D4202" i="106" s="1"/>
  <c r="E13" i="145"/>
  <c r="G13" i="145" s="1"/>
  <c r="B2724" i="106"/>
  <c r="D2724" i="106" s="1"/>
  <c r="F127" i="34"/>
  <c r="D9" i="7"/>
  <c r="B1767" i="106" s="1"/>
  <c r="D1767" i="106" s="1"/>
  <c r="D12" i="7"/>
  <c r="B1769" i="106" s="1"/>
  <c r="D1769" i="106" s="1"/>
  <c r="F105" i="34"/>
  <c r="H109" i="5"/>
  <c r="F110" i="34"/>
  <c r="F129" i="34"/>
  <c r="D5" i="7"/>
  <c r="B1761" i="106" s="1"/>
  <c r="D1761" i="106" s="1"/>
  <c r="K28" i="118"/>
  <c r="O27" i="118" s="1"/>
  <c r="O29" i="118" s="1"/>
  <c r="B5161" i="106"/>
  <c r="D5161" i="106" s="1"/>
  <c r="B5748" i="106"/>
  <c r="D5748" i="106" s="1"/>
  <c r="F173" i="5"/>
  <c r="B5653" i="106" s="1"/>
  <c r="D5653" i="106" s="1"/>
  <c r="G109" i="5"/>
  <c r="B5348" i="106"/>
  <c r="D5348" i="106" s="1"/>
  <c r="B5562" i="106"/>
  <c r="D5562" i="106" s="1"/>
  <c r="B5066" i="106"/>
  <c r="D5066" i="106" s="1"/>
  <c r="B7591" i="106"/>
  <c r="F35" i="34"/>
  <c r="E38" i="108"/>
  <c r="B7235" i="106"/>
  <c r="D7235" i="106" s="1"/>
  <c r="I331" i="29"/>
  <c r="B7222" i="106" s="1"/>
  <c r="D7222" i="106" s="1"/>
  <c r="K329" i="29"/>
  <c r="B1225" i="106"/>
  <c r="D1225" i="106" s="1"/>
  <c r="C150" i="29"/>
  <c r="B1226" i="106" s="1"/>
  <c r="D1226" i="106" s="1"/>
  <c r="J6" i="4"/>
  <c r="B6221" i="106" s="1"/>
  <c r="D6221" i="106" s="1"/>
  <c r="B6352" i="106"/>
  <c r="D6352" i="106" s="1"/>
  <c r="K173" i="5"/>
  <c r="G172" i="5"/>
  <c r="B5770" i="106" s="1"/>
  <c r="D5770" i="106" s="1"/>
  <c r="F45" i="34"/>
  <c r="D331" i="29"/>
  <c r="B7217" i="106" s="1"/>
  <c r="D7217" i="106" s="1"/>
  <c r="K323" i="29"/>
  <c r="K7" i="4"/>
  <c r="B3718" i="106" s="1"/>
  <c r="D3718" i="106" s="1"/>
  <c r="F94" i="34"/>
  <c r="B6839" i="106"/>
  <c r="D6839" i="106" s="1"/>
  <c r="D172" i="5"/>
  <c r="K109" i="5"/>
  <c r="F50" i="34"/>
  <c r="G38" i="108"/>
  <c r="J331" i="29"/>
  <c r="B7223" i="106" s="1"/>
  <c r="D7223" i="106" s="1"/>
  <c r="I204" i="29"/>
  <c r="B3668" i="106"/>
  <c r="D3668" i="106" s="1"/>
  <c r="K339" i="29"/>
  <c r="F21" i="8"/>
  <c r="B3689" i="106"/>
  <c r="D3689" i="106" s="1"/>
  <c r="K286" i="29"/>
  <c r="B1512" i="106"/>
  <c r="D1512" i="106" s="1"/>
  <c r="K223" i="29"/>
  <c r="G341" i="29"/>
  <c r="B3647" i="106"/>
  <c r="D3647" i="106" s="1"/>
  <c r="B3454" i="106"/>
  <c r="D3454" i="106" s="1"/>
  <c r="L15" i="11"/>
  <c r="B3459" i="106" s="1"/>
  <c r="D3459" i="106" s="1"/>
  <c r="B2105" i="106"/>
  <c r="D2105" i="106" s="1"/>
  <c r="I76" i="4"/>
  <c r="B3318" i="106" s="1"/>
  <c r="D3318" i="106" s="1"/>
  <c r="F41" i="3"/>
  <c r="B169" i="106"/>
  <c r="D169" i="106" s="1"/>
  <c r="E16" i="145"/>
  <c r="G16" i="145" s="1"/>
  <c r="B1131" i="106"/>
  <c r="D1131" i="106" s="1"/>
  <c r="J77" i="4"/>
  <c r="B6262" i="106" s="1"/>
  <c r="D6262" i="106" s="1"/>
  <c r="H341" i="29"/>
  <c r="B3654" i="106"/>
  <c r="D3654" i="106" s="1"/>
  <c r="B1352" i="106"/>
  <c r="D1352" i="106" s="1"/>
  <c r="E204" i="29"/>
  <c r="B1353" i="106" s="1"/>
  <c r="D1353" i="106" s="1"/>
  <c r="B1339" i="106"/>
  <c r="D1339" i="106" s="1"/>
  <c r="C204" i="29"/>
  <c r="B1340" i="106" s="1"/>
  <c r="D1340" i="106" s="1"/>
  <c r="D41" i="3"/>
  <c r="B122" i="106"/>
  <c r="D122" i="106" s="1"/>
  <c r="D6103" i="106"/>
  <c r="F77" i="4"/>
  <c r="B3255" i="106" s="1"/>
  <c r="D3255" i="106" s="1"/>
  <c r="D305" i="29"/>
  <c r="B1530" i="106" s="1"/>
  <c r="D1530" i="106" s="1"/>
  <c r="B1529" i="106"/>
  <c r="D1529" i="106" s="1"/>
  <c r="E129" i="29"/>
  <c r="B1239" i="106"/>
  <c r="D1239" i="106" s="1"/>
  <c r="B1147" i="106"/>
  <c r="D1147" i="106" s="1"/>
  <c r="K110" i="29"/>
  <c r="K76" i="4"/>
  <c r="B3586" i="106" s="1"/>
  <c r="D3586" i="106" s="1"/>
  <c r="H76" i="4"/>
  <c r="B3298" i="106" s="1"/>
  <c r="D3298" i="106" s="1"/>
  <c r="L13" i="11"/>
  <c r="B2060" i="106" s="1"/>
  <c r="D2060" i="106" s="1"/>
  <c r="G204" i="29"/>
  <c r="B1126" i="106"/>
  <c r="D1126" i="106" s="1"/>
  <c r="J88" i="28"/>
  <c r="K344" i="29"/>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D7251" i="106" l="1"/>
  <c r="J4" i="4"/>
  <c r="B6220" i="106" s="1"/>
  <c r="D6220" i="106" s="1"/>
  <c r="J275" i="5"/>
  <c r="B7055" i="106" s="1"/>
  <c r="D7055" i="106" s="1"/>
  <c r="H275" i="5"/>
  <c r="B5915" i="106" s="1"/>
  <c r="D5915" i="106" s="1"/>
  <c r="D7256" i="106"/>
  <c r="K332" i="29"/>
  <c r="B7225" i="106" s="1"/>
  <c r="D7225" i="106" s="1"/>
  <c r="D7252" i="106"/>
  <c r="I77" i="4"/>
  <c r="B3319" i="106" s="1"/>
  <c r="D3319" i="106" s="1"/>
  <c r="L114" i="29"/>
  <c r="D4" i="4"/>
  <c r="B2564" i="106" s="1"/>
  <c r="D2564" i="106" s="1"/>
  <c r="C173" i="5"/>
  <c r="B5223" i="106" s="1"/>
  <c r="D5223" i="106" s="1"/>
  <c r="C4" i="4"/>
  <c r="B2551" i="106" s="1"/>
  <c r="D2551" i="106" s="1"/>
  <c r="D50" i="36"/>
  <c r="F6" i="4"/>
  <c r="B2593" i="106" s="1"/>
  <c r="D2593" i="106" s="1"/>
  <c r="F175" i="34"/>
  <c r="F275" i="5"/>
  <c r="B5720" i="106" s="1"/>
  <c r="D5720" i="106" s="1"/>
  <c r="B5588" i="106"/>
  <c r="D5588" i="106" s="1"/>
  <c r="F40" i="108"/>
  <c r="G42" i="108" s="1"/>
  <c r="H168" i="29"/>
  <c r="B1318" i="106" s="1"/>
  <c r="D1318" i="106" s="1"/>
  <c r="C114" i="29"/>
  <c r="B757" i="106" s="1"/>
  <c r="D757" i="106" s="1"/>
  <c r="B1365" i="106"/>
  <c r="D1365" i="106" s="1"/>
  <c r="F65" i="34"/>
  <c r="B1241" i="106"/>
  <c r="D1241" i="106" s="1"/>
  <c r="E150" i="29"/>
  <c r="B1242" i="106" s="1"/>
  <c r="D1242" i="106" s="1"/>
  <c r="B7207" i="106"/>
  <c r="D7207" i="106" s="1"/>
  <c r="J13" i="4"/>
  <c r="B7042" i="106" s="1"/>
  <c r="D7042" i="106" s="1"/>
  <c r="K6" i="4"/>
  <c r="B3570" i="106" s="1"/>
  <c r="D3570" i="106" s="1"/>
  <c r="B6014" i="106"/>
  <c r="D6014" i="106" s="1"/>
  <c r="K77" i="4"/>
  <c r="B3587" i="106" s="1"/>
  <c r="D3587" i="106" s="1"/>
  <c r="L16" i="11"/>
  <c r="B2061" i="106" s="1"/>
  <c r="D2061" i="106" s="1"/>
  <c r="B3649" i="106"/>
  <c r="D3649" i="106" s="1"/>
  <c r="G354" i="29"/>
  <c r="B3650" i="106" s="1"/>
  <c r="D3650" i="106" s="1"/>
  <c r="B7071" i="106"/>
  <c r="D7071" i="106" s="1"/>
  <c r="F66" i="34"/>
  <c r="K4" i="4"/>
  <c r="B6028" i="106"/>
  <c r="D6028" i="106" s="1"/>
  <c r="K275" i="5"/>
  <c r="B6023" i="106" s="1"/>
  <c r="D6023" i="106" s="1"/>
  <c r="B3656" i="106"/>
  <c r="D3656" i="106" s="1"/>
  <c r="H354" i="29"/>
  <c r="B3660" i="106" s="1"/>
  <c r="D3660" i="106" s="1"/>
  <c r="B1474" i="106"/>
  <c r="D1474" i="106" s="1"/>
  <c r="G12" i="4"/>
  <c r="B2607" i="106" s="1"/>
  <c r="D2607" i="106" s="1"/>
  <c r="B5412" i="106"/>
  <c r="D5412" i="106" s="1"/>
  <c r="D173" i="5"/>
  <c r="D19" i="7"/>
  <c r="B1775" i="106" s="1"/>
  <c r="D1775" i="106" s="1"/>
  <c r="B3674" i="106"/>
  <c r="D3674" i="106" s="1"/>
  <c r="K15" i="4"/>
  <c r="B3573" i="106" s="1"/>
  <c r="D3573" i="106" s="1"/>
  <c r="B1151" i="106"/>
  <c r="D1151" i="106" s="1"/>
  <c r="K112" i="29"/>
  <c r="B171" i="106"/>
  <c r="D171" i="106" s="1"/>
  <c r="D53" i="36"/>
  <c r="B3670" i="106"/>
  <c r="D3670" i="106" s="1"/>
  <c r="K341" i="29"/>
  <c r="B1879" i="106"/>
  <c r="D1879" i="106" s="1"/>
  <c r="H22" i="37"/>
  <c r="K102" i="29"/>
  <c r="C15" i="4" s="1"/>
  <c r="B2559" i="106" s="1"/>
  <c r="D2559" i="106" s="1"/>
  <c r="B3724" i="106"/>
  <c r="D3724" i="106" s="1"/>
  <c r="F73" i="34"/>
  <c r="G15" i="4"/>
  <c r="B6032" i="106" s="1"/>
  <c r="D6032" i="106" s="1"/>
  <c r="D30" i="36"/>
  <c r="B7760" i="106"/>
  <c r="D7760" i="106" s="1"/>
  <c r="B124" i="106"/>
  <c r="D124" i="106" s="1"/>
  <c r="D51" i="36"/>
  <c r="B1515" i="106"/>
  <c r="D1515" i="106" s="1"/>
  <c r="G16" i="4"/>
  <c r="B2611" i="106" s="1"/>
  <c r="D2611" i="106" s="1"/>
  <c r="B6024" i="106"/>
  <c r="D6024" i="106" s="1"/>
  <c r="G4" i="4"/>
  <c r="B2603" i="106" s="1"/>
  <c r="D2603" i="106" s="1"/>
  <c r="B6025" i="106"/>
  <c r="D6025" i="106" s="1"/>
  <c r="H4" i="4"/>
  <c r="G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J8" i="4"/>
  <c r="D7" i="4"/>
  <c r="D275" i="5"/>
  <c r="B5507" i="106"/>
  <c r="D5507" i="106" s="1"/>
  <c r="B7298" i="106"/>
  <c r="C35" i="131"/>
  <c r="B7299" i="106" s="1"/>
  <c r="C6" i="4" l="1"/>
  <c r="B2553" i="106" s="1"/>
  <c r="D2553" i="106" s="1"/>
  <c r="J17" i="4"/>
  <c r="J19" i="4" s="1"/>
  <c r="B6229" i="106" s="1"/>
  <c r="D6229" i="106" s="1"/>
  <c r="K306" i="29"/>
  <c r="B1561" i="106" s="1"/>
  <c r="D1561" i="106" s="1"/>
  <c r="F53" i="34"/>
  <c r="B1145" i="106"/>
  <c r="D1145" i="106" s="1"/>
  <c r="K114" i="29"/>
  <c r="B1152" i="106" s="1"/>
  <c r="D1152" i="106" s="1"/>
  <c r="B5778" i="106"/>
  <c r="D5778" i="106" s="1"/>
  <c r="G6" i="4"/>
  <c r="B2604" i="106" s="1"/>
  <c r="D2604" i="106" s="1"/>
  <c r="B2655" i="106"/>
  <c r="D2655" i="106" s="1"/>
  <c r="H8" i="4"/>
  <c r="K13" i="4"/>
  <c r="B3572" i="106" s="1"/>
  <c r="D3572" i="106" s="1"/>
  <c r="B3672" i="106"/>
  <c r="D3672" i="106" s="1"/>
  <c r="C16" i="4"/>
  <c r="B2560" i="106" s="1"/>
  <c r="D2560" i="106" s="1"/>
  <c r="B7019" i="106"/>
  <c r="D7019" i="106" s="1"/>
  <c r="F8" i="4"/>
  <c r="D6" i="146" s="1"/>
  <c r="D6" i="4"/>
  <c r="B2566" i="106" s="1"/>
  <c r="D2566" i="106" s="1"/>
  <c r="B5421" i="106"/>
  <c r="D5421"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8" i="4" l="1"/>
  <c r="B2595" i="106"/>
  <c r="D2595" i="106" s="1"/>
  <c r="F10" i="4"/>
  <c r="B4125" i="106" s="1"/>
  <c r="D4125" i="106" s="1"/>
  <c r="K17" i="4"/>
  <c r="K20" i="4" s="1"/>
  <c r="J20" i="4"/>
  <c r="B6230" i="106" s="1"/>
  <c r="D6230" i="106" s="1"/>
  <c r="B6227" i="106"/>
  <c r="D6227" i="106" s="1"/>
  <c r="F8" i="34"/>
  <c r="D10" i="159"/>
  <c r="D19" i="159" s="1"/>
  <c r="D32" i="159" s="1"/>
  <c r="D49" i="159"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19" i="4" l="1"/>
  <c r="B4144" i="106" s="1"/>
  <c r="D4144" i="106" s="1"/>
  <c r="H18" i="118"/>
  <c r="B3575" i="106"/>
  <c r="D3575" i="106" s="1"/>
  <c r="J78" i="4"/>
  <c r="J81" i="4" s="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B6263" i="106" l="1"/>
  <c r="D6263"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<sst xmlns="http://schemas.openxmlformats.org/spreadsheetml/2006/main" count="5174" uniqueCount="2187">
  <si>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</si>
  <si>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</si>
  <si>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</si>
  <si>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</si>
  <si>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</si>
  <si>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</si>
  <si>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</si>
  <si>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</si>
  <si>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</si>
  <si>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</si>
  <si>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</si>
  <si>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</si>
  <si>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</si>
  <si>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</si>
  <si>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</si>
  <si>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</si>
  <si>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</si>
  <si>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</si>
  <si>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</si>
  <si>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</si>
  <si>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</si>
  <si>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</si>
  <si>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</si>
  <si>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</si>
  <si>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</si>
  <si>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</si>
  <si>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</si>
  <si>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</si>
  <si>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</si>
  <si>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</si>
  <si>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</si>
  <si>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</si>
  <si>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</si>
  <si>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</si>
  <si>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</si>
  <si>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</si>
  <si>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</si>
  <si>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</si>
  <si>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</si>
  <si>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</si>
  <si>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</si>
  <si>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</si>
  <si>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</si>
  <si>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</si>
  <si>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</si>
  <si>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</si>
  <si>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</si>
  <si>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</si>
  <si>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</si>
  <si>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</si>
  <si>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</si>
  <si>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</si>
  <si>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</si>
  <si>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</si>
  <si>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</si>
  <si>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</si>
  <si>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</si>
  <si>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</si>
  <si>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</si>
  <si>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</si>
  <si>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</si>
  <si>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</si>
  <si>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</si>
  <si>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</si>
  <si>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</si>
  <si>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</si>
  <si>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</si>
  <si>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</si>
  <si>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</si>
  <si>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</si>
  <si>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</si>
  <si>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</si>
  <si>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</si>
  <si>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</si>
  <si>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</si>
  <si>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</si>
  <si>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</si>
  <si>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</si>
  <si>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</si>
  <si>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</si>
  <si>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</si>
  <si>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</si>
  <si>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</si>
  <si>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</si>
  <si>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</si>
  <si>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</si>
  <si>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</si>
  <si>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</si>
  <si>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</si>
  <si>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</si>
  <si>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</si>
  <si>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</si>
  <si>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</si>
  <si>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</si>
  <si>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</si>
  <si>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</si>
  <si>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</si>
  <si>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</si>
  <si>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</si>
  <si>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</si>
  <si>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</si>
  <si>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</si>
  <si>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</si>
  <si>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</si>
  <si>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</si>
  <si>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</si>
  <si>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</si>
  <si>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</si>
  <si>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</si>
  <si>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</si>
  <si>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</si>
  <si>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</si>
  <si>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</si>
  <si>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</si>
  <si>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</si>
  <si>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</si>
  <si>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</si>
  <si>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</si>
  <si>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</si>
  <si>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</si>
  <si>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</si>
  <si>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</si>
  <si>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</si>
  <si>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</si>
  <si>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</si>
  <si>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</si>
  <si>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</si>
  <si>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</si>
  <si>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</si>
  <si>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</si>
  <si>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</si>
  <si>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</si>
  <si>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</si>
  <si>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</si>
  <si>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</si>
  <si>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</si>
  <si>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</si>
  <si>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</si>
  <si>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</si>
  <si>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</si>
  <si>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</si>
  <si>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</si>
  <si>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</si>
  <si>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</si>
  <si>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</si>
  <si>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</si>
  <si>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</si>
  <si>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</si>
  <si>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</si>
  <si>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</si>
  <si>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</si>
  <si>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</si>
  <si>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</si>
  <si>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</si>
  <si>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</si>
  <si>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</si>
  <si>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</si>
  <si>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</si>
  <si>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</si>
  <si>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</si>
  <si>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</si>
  <si>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</si>
  <si>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</si>
  <si>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</si>
  <si>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</si>
  <si>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</si>
  <si>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</si>
  <si>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</si>
  <si>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</si>
  <si>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</si>
  <si>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</si>
  <si>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</si>
  <si>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</si>
  <si>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</si>
  <si>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</si>
  <si>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</si>
  <si>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</si>
  <si>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</si>
  <si>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</si>
  <si>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</si>
  <si>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</si>
  <si>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</si>
  <si>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</si>
  <si>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</si>
  <si>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</si>
  <si>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</si>
  <si>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</si>
  <si>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</si>
  <si>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</si>
  <si>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</si>
  <si>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</si>
  <si>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</si>
  <si>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</si>
  <si>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</si>
  <si>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</si>
  <si>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</si>
  <si>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</si>
  <si>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</si>
  <si>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</si>
  <si>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</si>
  <si>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</si>
  <si>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</si>
  <si>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</si>
  <si>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</si>
  <si>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</si>
  <si>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</si>
  <si>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</si>
  <si>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</si>
  <si>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</si>
  <si>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</si>
  <si>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</si>
  <si>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</si>
  <si>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</si>
  <si>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</si>
  <si>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</si>
  <si>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</si>
  <si>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</si>
  <si>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</si>
  <si>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</si>
  <si>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</si>
  <si>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</si>
  <si>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</si>
  <si>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</si>
  <si>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</si>
  <si>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</si>
  <si>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</si>
  <si>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</si>
  <si>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</si>
  <si>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</si>
  <si>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</si>
  <si>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</si>
  <si>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</si>
  <si>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</si>
  <si>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</si>
  <si>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</si>
  <si>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</si>
  <si>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</si>
  <si>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</si>
  <si>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</si>
  <si>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</si>
  <si>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</si>
  <si>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</si>
  <si>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</si>
  <si>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</si>
  <si>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</si>
  <si>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</si>
  <si>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</si>
  <si>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</si>
  <si>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</si>
  <si>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</si>
  <si>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</si>
  <si>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</si>
  <si>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</si>
  <si>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</si>
  <si>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</si>
  <si>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</si>
  <si>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</si>
  <si>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</si>
  <si>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</si>
  <si>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</si>
  <si>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</si>
  <si>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</si>
  <si>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</si>
  <si>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</si>
  <si>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</si>
  <si>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</si>
  <si>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</si>
  <si>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</si>
  <si>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</si>
  <si>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</si>
  <si>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</si>
  <si>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</si>
  <si>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</si>
  <si>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</si>
  <si>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</si>
  <si>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</si>
  <si>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</si>
  <si>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</si>
  <si>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</si>
  <si>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</si>
  <si>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</si>
  <si>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</si>
  <si>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</si>
  <si>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</si>
  <si>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</si>
  <si>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</si>
  <si>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</si>
  <si>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</si>
  <si>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</si>
  <si>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</si>
  <si>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</si>
  <si>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</si>
  <si>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</si>
  <si>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</si>
  <si>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</si>
  <si>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</si>
  <si>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</si>
  <si>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</si>
  <si>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</si>
  <si>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</si>
  <si>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</si>
  <si>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</si>
  <si>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</si>
  <si>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</si>
  <si>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</si>
  <si>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</si>
  <si>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</si>
  <si>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</si>
  <si>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</si>
  <si>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</si>
  <si>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</si>
  <si>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</si>
  <si>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</si>
  <si>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</si>
  <si>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</si>
  <si>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</si>
  <si>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</si>
  <si>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</si>
  <si>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</si>
  <si>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</si>
  <si>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</si>
  <si>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</si>
  <si>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</si>
  <si>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</si>
  <si>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</si>
  <si>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</si>
  <si>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</si>
  <si>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</si>
  <si>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</si>
  <si>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</si>
  <si>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</si>
  <si>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</si>
  <si>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</si>
  <si>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</si>
  <si>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</si>
  <si>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</si>
  <si>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</si>
  <si>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</si>
  <si>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</si>
  <si>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</si>
  <si>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</si>
  <si>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</si>
  <si>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</si>
  <si>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</si>
  <si>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</si>
  <si>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</si>
  <si>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</si>
  <si>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</si>
  <si>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</si>
  <si>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</si>
  <si>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</si>
  <si>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</si>
  <si>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</si>
  <si>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</si>
  <si>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</si>
  <si>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</si>
  <si>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</si>
  <si>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</si>
  <si>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</si>
  <si>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</si>
  <si>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</si>
  <si>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</si>
  <si>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</si>
  <si>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</si>
  <si>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</si>
  <si>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</si>
  <si>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</si>
  <si>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</si>
  <si>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</si>
  <si>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</si>
  <si>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</si>
  <si>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</si>
  <si>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</si>
  <si>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</si>
  <si>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</si>
  <si>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</si>
  <si>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</si>
  <si>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</si>
  <si>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</si>
  <si>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</si>
  <si>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</si>
  <si>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</si>
  <si>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</si>
  <si>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</si>
  <si>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</si>
  <si>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</si>
  <si>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</si>
  <si>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</si>
  <si>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</si>
  <si>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</si>
  <si>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</si>
  <si>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</si>
  <si>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</si>
  <si>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</si>
  <si>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</si>
  <si>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</si>
  <si>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</si>
  <si>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</si>
  <si>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</si>
  <si>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</si>
  <si>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</si>
  <si>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</si>
  <si>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</si>
  <si>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</si>
  <si>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</si>
  <si>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</si>
  <si>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</si>
  <si>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</si>
  <si>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</si>
  <si>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</si>
  <si>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</si>
  <si>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</si>
  <si>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</si>
  <si>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</si>
  <si>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</si>
  <si>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</si>
  <si>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</si>
  <si>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</si>
  <si>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</si>
  <si>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</si>
  <si>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</si>
  <si>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</si>
  <si>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</si>
  <si>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</si>
  <si>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</si>
  <si>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</si>
  <si>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</si>
  <si>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</si>
  <si>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</si>
  <si>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</si>
  <si>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</si>
  <si>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</si>
  <si>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</si>
  <si>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</si>
  <si>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</si>
  <si>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</si>
  <si>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</si>
  <si>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</si>
  <si>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</si>
  <si>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</si>
  <si>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</si>
  <si>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</si>
  <si>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</si>
  <si>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</si>
  <si>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</si>
  <si>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</si>
  <si>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</si>
  <si>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</si>
  <si>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</si>
  <si>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</si>
  <si>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</si>
  <si>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</si>
  <si>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</si>
  <si>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</si>
  <si>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</si>
  <si>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</si>
  <si>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</si>
  <si>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</si>
  <si>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</si>
  <si>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</si>
  <si>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</si>
  <si>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</si>
  <si>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</si>
  <si>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</si>
  <si>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</si>
  <si>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</si>
  <si>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</si>
  <si>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</si>
  <si>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</si>
  <si>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</si>
  <si>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</si>
  <si>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</si>
  <si>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</si>
  <si>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</si>
  <si>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</si>
  <si>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</si>
  <si>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</si>
  <si>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</si>
  <si>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</si>
  <si>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</si>
  <si>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</si>
  <si>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</si>
  <si>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</si>
  <si>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</si>
  <si>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</si>
  <si>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</si>
  <si>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</si>
  <si>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</si>
  <si>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</si>
  <si>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</si>
  <si>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</si>
  <si>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</si>
  <si>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</si>
  <si>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</si>
  <si>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</si>
  <si>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</si>
  <si>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</si>
  <si>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</si>
  <si>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</si>
  <si>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</si>
  <si>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</si>
  <si>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</si>
  <si>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</si>
  <si>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</si>
  <si>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</si>
  <si>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</si>
  <si>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</si>
  <si>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</si>
  <si>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</si>
  <si>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</si>
  <si>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</si>
  <si>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</si>
  <si>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</si>
  <si>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</si>
  <si>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</si>
  <si>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</si>
  <si>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</si>
  <si>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</si>
  <si>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</si>
  <si>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</si>
  <si>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</si>
  <si>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</si>
  <si>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</si>
  <si>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</si>
  <si>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</si>
  <si>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</si>
  <si>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</si>
  <si>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</si>
  <si>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</si>
  <si>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</si>
  <si>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</si>
  <si>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</si>
  <si>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</si>
  <si>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</si>
  <si>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</si>
  <si>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</si>
  <si>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</si>
  <si>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</si>
  <si>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</si>
  <si>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</si>
  <si>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</si>
  <si>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</si>
  <si>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</si>
  <si>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</si>
  <si>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</si>
  <si>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</si>
  <si>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</si>
  <si>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</si>
  <si>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</si>
  <si>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</si>
  <si>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</si>
  <si>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</si>
  <si>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</si>
  <si>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</si>
  <si>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</si>
  <si>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</si>
  <si>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</si>
  <si>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</si>
  <si>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</si>
  <si>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</si>
  <si>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</si>
  <si>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</si>
  <si>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</si>
  <si>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</si>
  <si>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</si>
  <si>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</si>
  <si>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</si>
  <si>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</si>
  <si>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</si>
  <si>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</si>
  <si>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</si>
  <si>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</si>
  <si>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</si>
  <si>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</si>
  <si>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</si>
  <si>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</si>
  <si>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</si>
  <si>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</si>
  <si>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</si>
  <si>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</si>
  <si>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</si>
  <si>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</si>
  <si>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</si>
  <si>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</si>
  <si>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</si>
  <si>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</si>
  <si>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</si>
  <si>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</si>
  <si>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</si>
  <si>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</si>
  <si>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</si>
  <si>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</si>
  <si>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</si>
  <si>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</si>
  <si>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</si>
  <si>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</si>
  <si>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</si>
  <si>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</si>
  <si>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</si>
  <si>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</si>
  <si>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</si>
  <si>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</si>
  <si>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</si>
  <si>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</si>
  <si>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</si>
  <si>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</si>
  <si>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</si>
  <si>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</si>
  <si>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</si>
  <si>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</si>
  <si>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</si>
  <si>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</si>
  <si>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</si>
  <si>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</si>
  <si>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</si>
  <si>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</si>
  <si>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</si>
  <si>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</si>
  <si>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</si>
  <si>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</si>
  <si>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</si>
  <si>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</si>
  <si>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</si>
  <si>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</si>
  <si>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</si>
  <si>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</si>
  <si>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</si>
  <si>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</si>
  <si>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</si>
  <si>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</si>
  <si>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</si>
  <si>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</si>
  <si>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</si>
  <si>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</si>
  <si>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</si>
  <si>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</si>
  <si>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</si>
  <si>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</si>
  <si>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</si>
  <si>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</si>
  <si>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</si>
  <si>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</si>
  <si>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</si>
  <si>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</si>
  <si>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</si>
  <si>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</si>
  <si>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</si>
  <si>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</si>
  <si>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</si>
  <si>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</si>
  <si>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</si>
  <si>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</si>
  <si>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</si>
  <si>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</si>
  <si>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</si>
  <si>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</si>
  <si>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</si>
  <si>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</si>
  <si>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</si>
  <si>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</si>
  <si>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</si>
  <si>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</si>
  <si>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</si>
  <si>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</si>
  <si>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</si>
  <si>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</si>
  <si>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</si>
  <si>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</si>
  <si>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</si>
  <si>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</si>
  <si>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</si>
  <si>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</si>
  <si>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</si>
  <si>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</si>
  <si>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</si>
  <si>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</si>
  <si>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</si>
  <si>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</si>
  <si>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</si>
  <si>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</si>
  <si>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</si>
  <si>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</si>
  <si>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</si>
  <si>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</si>
  <si>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</si>
  <si>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</si>
  <si>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</si>
  <si>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</si>
  <si>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</si>
  <si>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</si>
  <si>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</si>
  <si>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</si>
  <si>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</si>
  <si>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</si>
  <si>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</si>
  <si>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</si>
  <si>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</si>
  <si>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</si>
  <si>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</si>
  <si>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</si>
  <si>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</si>
  <si>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</si>
  <si>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</si>
  <si>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</si>
  <si>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</si>
  <si>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</si>
  <si>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</si>
  <si>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</si>
  <si>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</si>
  <si>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</si>
  <si>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</si>
  <si>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</si>
  <si>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</si>
  <si>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</si>
  <si>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</si>
  <si>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</si>
  <si>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</si>
  <si>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</si>
  <si>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</si>
  <si>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</si>
  <si>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</si>
  <si>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</si>
  <si>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</si>
  <si>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</si>
  <si>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</si>
  <si>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</si>
  <si>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</si>
  <si>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</si>
  <si>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</si>
  <si>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</si>
  <si>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</si>
  <si>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</si>
  <si>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</si>
  <si>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</si>
  <si>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</si>
  <si>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</si>
  <si>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</si>
  <si>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</si>
  <si>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</si>
  <si>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</si>
  <si>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</si>
  <si>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</si>
  <si>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</si>
  <si>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</si>
  <si>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</si>
  <si>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</si>
  <si>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</si>
  <si>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</si>
  <si>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</si>
  <si>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</si>
  <si>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</si>
  <si>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</si>
  <si>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</si>
  <si>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</si>
  <si>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</si>
  <si>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</si>
  <si>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</si>
  <si>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</si>
  <si>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</si>
  <si>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</si>
  <si>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</si>
  <si>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</si>
  <si>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</si>
  <si>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</si>
  <si>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</si>
  <si>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</si>
  <si>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</si>
  <si>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</si>
  <si>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</si>
  <si>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</si>
  <si>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</si>
  <si>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</si>
  <si>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</si>
  <si>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</si>
  <si>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</si>
  <si>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</si>
  <si>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</si>
  <si>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</si>
  <si>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</si>
  <si>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</si>
  <si>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</si>
  <si>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</si>
  <si>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</si>
  <si>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</si>
  <si>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</si>
  <si>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</si>
  <si>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</si>
  <si>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</si>
  <si>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</si>
  <si>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</si>
  <si>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</si>
  <si>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</si>
  <si>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</si>
  <si>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</si>
  <si>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</si>
  <si>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</si>
  <si>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</si>
  <si>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</si>
  <si>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</si>
  <si>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</si>
  <si>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</si>
  <si>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</si>
  <si>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</si>
  <si>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</si>
  <si>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</si>
  <si>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</si>
  <si>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</si>
  <si>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</si>
  <si>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</si>
  <si>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</si>
  <si>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</si>
  <si>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</si>
  <si>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</si>
  <si>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</si>
  <si>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</si>
  <si>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</si>
  <si>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</si>
  <si>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</si>
  <si>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</si>
  <si>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</si>
  <si>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</si>
  <si>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</si>
  <si>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</si>
  <si>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</si>
  <si>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</si>
  <si>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</si>
  <si>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</si>
  <si>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</si>
  <si>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</si>
  <si>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</si>
  <si>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</si>
  <si>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</si>
  <si>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</si>
  <si>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</si>
  <si>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</si>
  <si>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</si>
  <si>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</si>
  <si>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</si>
  <si>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</si>
  <si>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</si>
  <si>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</si>
  <si>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</si>
  <si>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</si>
  <si>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</si>
  <si>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</si>
  <si>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</si>
  <si>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</si>
  <si>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</si>
  <si>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</si>
  <si>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</si>
  <si>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</si>
  <si>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</si>
  <si>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</si>
  <si>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</si>
  <si>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</si>
  <si>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</si>
  <si>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</si>
  <si>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</si>
  <si>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</si>
  <si>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</si>
  <si>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</si>
  <si>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</si>
  <si>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</si>
  <si>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</si>
  <si>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</si>
  <si>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</si>
  <si>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</si>
  <si>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</si>
  <si>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</si>
  <si>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</si>
  <si>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</si>
  <si>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</si>
  <si>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</si>
  <si>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</si>
  <si>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</si>
  <si>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</si>
  <si>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</si>
  <si>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</si>
  <si>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</si>
  <si>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</si>
  <si>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</si>
  <si>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</si>
  <si>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</si>
  <si>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</si>
  <si>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</si>
  <si>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</si>
  <si>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</si>
  <si>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</si>
  <si>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</si>
  <si>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</si>
  <si>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</si>
  <si>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</si>
  <si>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</si>
  <si>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</si>
  <si>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</si>
  <si>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</si>
  <si>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</si>
  <si>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</si>
  <si>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</si>
  <si>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</si>
  <si>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</si>
  <si>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</si>
  <si>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</si>
  <si>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</si>
  <si>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</si>
  <si>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</si>
  <si>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</si>
  <si>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</si>
  <si>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</si>
  <si>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</si>
  <si>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</si>
  <si>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</si>
  <si>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</si>
  <si>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</si>
  <si>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</si>
  <si>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</si>
  <si>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</si>
  <si>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</si>
  <si>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</si>
  <si>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</si>
  <si>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</si>
  <si>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</si>
  <si>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</si>
  <si>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</si>
  <si>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</si>
  <si>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</si>
  <si>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</si>
  <si>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</si>
  <si>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</si>
  <si>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</si>
  <si>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</si>
  <si>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</si>
  <si>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</si>
  <si>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</si>
  <si>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</si>
  <si>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</si>
  <si>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</si>
  <si>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</si>
  <si>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</si>
  <si>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</si>
  <si>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</si>
  <si>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</si>
  <si>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</si>
  <si>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</si>
  <si>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</si>
  <si>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</si>
  <si>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</si>
  <si>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</si>
  <si>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</si>
  <si>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</si>
  <si>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</si>
  <si>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</si>
  <si>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</si>
  <si>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</si>
  <si>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</si>
  <si>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</si>
  <si>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</si>
  <si>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</si>
  <si>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</si>
  <si>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</si>
  <si>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</si>
  <si>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</si>
  <si>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</si>
  <si>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</si>
  <si>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</si>
  <si>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</si>
  <si>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</si>
  <si>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</si>
  <si>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</si>
  <si>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</si>
  <si>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</si>
  <si>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</si>
  <si>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</si>
  <si>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</si>
  <si>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</si>
  <si>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</si>
  <si>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</si>
  <si>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</si>
  <si>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</si>
  <si>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</si>
  <si>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</si>
  <si>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</si>
  <si>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</si>
  <si>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</si>
  <si>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</si>
  <si>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</si>
  <si>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</si>
  <si>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</si>
  <si>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</si>
  <si>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</si>
  <si>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</si>
  <si>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</si>
  <si>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</si>
  <si>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</si>
  <si>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</si>
  <si>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</si>
  <si>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</si>
  <si>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</si>
  <si>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</si>
  <si>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</si>
  <si>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</si>
  <si>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</si>
  <si>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</si>
  <si>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</si>
  <si>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</si>
  <si>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</si>
  <si>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</si>
  <si>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</si>
  <si>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</si>
  <si>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</si>
  <si>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</si>
  <si>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</si>
  <si>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</si>
  <si>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</si>
  <si>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</si>
  <si>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</si>
  <si>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</si>
  <si>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</si>
  <si>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</si>
  <si>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</si>
  <si>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</si>
  <si>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</si>
  <si>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</si>
  <si>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</si>
  <si>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</si>
  <si>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</si>
  <si>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</si>
  <si>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</si>
  <si>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</si>
  <si>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</si>
  <si>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</si>
  <si>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</si>
  <si>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</si>
  <si>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</si>
  <si>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</si>
  <si>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</si>
  <si>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</si>
  <si>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</si>
  <si>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</si>
  <si>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</si>
  <si>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</si>
  <si>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</si>
  <si>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</si>
  <si>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</si>
  <si>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</si>
  <si>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</si>
  <si>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</si>
  <si>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</si>
  <si>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</si>
  <si>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</si>
  <si>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</si>
  <si>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</si>
  <si>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</si>
  <si>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</si>
  <si>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</si>
  <si>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</si>
  <si>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</si>
  <si>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</si>
  <si>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</si>
  <si>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</si>
  <si>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</si>
  <si>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</si>
  <si>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</si>
  <si>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</si>
  <si>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</si>
  <si>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</si>
  <si>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</si>
  <si>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</si>
  <si>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</si>
  <si>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</si>
  <si>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</si>
  <si>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</si>
  <si>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</si>
  <si>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</si>
  <si>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</si>
  <si>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</si>
  <si>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</si>
  <si>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</si>
  <si>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</si>
  <si>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</si>
  <si>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</si>
  <si>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</si>
  <si>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</si>
  <si>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</si>
  <si>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</si>
  <si>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</si>
  <si>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</si>
  <si>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</si>
  <si>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</si>
  <si>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</si>
  <si>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</si>
  <si>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</si>
  <si>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</si>
  <si>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</si>
  <si>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</si>
  <si>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</si>
  <si>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</si>
  <si>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</si>
  <si>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</si>
  <si>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</si>
  <si>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</si>
  <si>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</si>
  <si>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</si>
  <si>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</si>
  <si>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</si>
  <si>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</si>
  <si>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</si>
  <si>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</si>
  <si>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</si>
  <si>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</si>
  <si>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</si>
  <si>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</si>
  <si>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</si>
  <si>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</si>
  <si>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</si>
  <si>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</si>
  <si>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</si>
  <si>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</si>
  <si>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</si>
  <si>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</si>
  <si>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</si>
  <si>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</si>
  <si>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</si>
  <si>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</si>
  <si>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</si>
  <si>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</si>
  <si>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</si>
  <si>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</si>
  <si>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</si>
  <si>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</si>
  <si>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</si>
  <si>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</si>
  <si>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</si>
  <si>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</si>
  <si>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</si>
  <si>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</si>
  <si>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</si>
  <si>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</si>
  <si>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</si>
  <si>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</si>
  <si>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</si>
  <si>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</si>
  <si>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</si>
  <si>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</si>
  <si>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</si>
  <si>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</si>
  <si>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</si>
  <si>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</si>
  <si>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</si>
  <si>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</si>
  <si>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</si>
  <si>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</si>
  <si>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</si>
  <si>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</si>
  <si>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</si>
  <si>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</si>
  <si>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</si>
  <si>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</si>
  <si>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</si>
  <si>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</si>
  <si>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</si>
  <si>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</si>
  <si>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</si>
  <si>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</si>
  <si>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</si>
  <si>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</si>
  <si>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</si>
  <si>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</si>
  <si>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</si>
  <si>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</si>
  <si>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</si>
  <si>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</si>
  <si>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</si>
  <si>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</si>
  <si>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</si>
  <si>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</si>
  <si>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</si>
  <si>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</si>
  <si>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</si>
  <si>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</si>
  <si>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</si>
  <si>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</si>
  <si>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</si>
  <si>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</si>
  <si>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</si>
  <si>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</si>
  <si>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</si>
  <si>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</si>
  <si>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</si>
  <si>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</si>
  <si>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</si>
  <si>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</si>
  <si>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</si>
  <si>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</si>
  <si>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</si>
  <si>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</si>
  <si>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</si>
  <si>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</si>
  <si>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</si>
  <si>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</si>
  <si>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</si>
  <si>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</si>
  <si>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</si>
  <si>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</si>
  <si>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</si>
  <si>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</si>
  <si>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</si>
  <si>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</si>
  <si>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</si>
  <si>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</si>
  <si>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</si>
  <si>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</si>
  <si>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</si>
  <si>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</si>
  <si>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</si>
  <si>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</si>
  <si>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</si>
  <si>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</si>
  <si>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</si>
  <si>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</si>
  <si>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</si>
  <si>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</si>
  <si>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</si>
  <si>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</si>
  <si>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</si>
  <si>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</si>
  <si>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</si>
  <si>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</si>
  <si>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</si>
  <si>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</si>
  <si>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</si>
  <si>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</si>
  <si>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</si>
  <si>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</si>
  <si>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</si>
  <si>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</si>
  <si>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</si>
  <si>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</si>
  <si>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</si>
  <si>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</si>
  <si>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</si>
  <si>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</si>
  <si>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</si>
  <si>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</si>
  <si>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</si>
  <si>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</si>
  <si>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</si>
  <si>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</si>
  <si>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</si>
  <si>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</si>
  <si>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</si>
  <si>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</si>
  <si>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</si>
  <si>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</si>
  <si>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</si>
  <si>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</si>
  <si>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</si>
  <si>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</si>
  <si>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</si>
  <si>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</si>
  <si>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</si>
  <si>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</si>
  <si>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</si>
  <si>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</si>
  <si>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</si>
  <si>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</si>
  <si>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</si>
  <si>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</si>
  <si>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</si>
  <si>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</si>
  <si>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</si>
  <si>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</si>
  <si>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</si>
  <si>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</si>
  <si>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</si>
  <si>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</si>
  <si>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</si>
  <si>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</si>
  <si>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</si>
  <si>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</si>
  <si>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</si>
  <si>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</si>
  <si>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</si>
  <si>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</si>
  <si>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</si>
  <si>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</si>
  <si>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</si>
  <si>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</si>
  <si>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</si>
  <si>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</si>
  <si>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</si>
  <si>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</si>
  <si>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</si>
  <si>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</si>
  <si>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</si>
  <si>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</si>
  <si>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</si>
  <si>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</si>
  <si>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</si>
  <si>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</si>
  <si>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</si>
  <si>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</si>
  <si>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</si>
  <si>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</si>
  <si>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</si>
  <si>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</si>
  <si>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</si>
  <si>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</si>
  <si>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</si>
  <si>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</si>
  <si>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</si>
  <si>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</si>
  <si>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</si>
  <si>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</si>
  <si>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</si>
  <si>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</si>
  <si>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</si>
  <si>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</si>
  <si>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</si>
  <si>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</si>
  <si>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</si>
  <si>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</si>
  <si>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</si>
  <si>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</si>
  <si>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</si>
  <si>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</si>
  <si>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</si>
  <si>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</si>
  <si>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</si>
  <si>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</si>
  <si>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</si>
  <si>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</si>
  <si>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</si>
  <si>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</si>
  <si>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</si>
  <si>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</si>
  <si>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</si>
  <si>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</si>
  <si>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</si>
  <si>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</si>
  <si>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</si>
  <si>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</si>
  <si>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</si>
  <si>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</si>
  <si>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</si>
  <si>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</si>
  <si>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</si>
  <si>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</si>
  <si>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</si>
  <si>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</si>
  <si>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</si>
  <si>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</si>
  <si>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</si>
  <si>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</si>
  <si>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</si>
  <si>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</si>
  <si>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</si>
  <si>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</si>
  <si>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</si>
  <si>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</si>
  <si>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</si>
  <si>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</si>
  <si>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</si>
  <si>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</si>
  <si>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</si>
  <si>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</si>
  <si>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</si>
  <si>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</si>
  <si>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</si>
  <si>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</si>
  <si>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</si>
  <si>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</si>
  <si>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</si>
  <si>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</si>
  <si>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</si>
  <si>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</si>
  <si>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</si>
  <si>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</si>
  <si>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</si>
  <si>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</si>
  <si>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</si>
  <si>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</si>
  <si>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</si>
  <si>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</si>
  <si>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</si>
  <si>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</si>
  <si>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</si>
  <si>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</si>
  <si>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</si>
  <si>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</si>
  <si>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</si>
  <si>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</si>
  <si>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</si>
  <si>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</si>
  <si>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</si>
  <si>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</si>
  <si>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</si>
  <si>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</si>
  <si>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</si>
  <si>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</si>
  <si>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</si>
  <si>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</si>
  <si>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</si>
  <si>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</si>
  <si>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</si>
  <si>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</si>
  <si>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</si>
  <si>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</si>
  <si>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</si>
  <si>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</si>
  <si>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</si>
  <si>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</si>
  <si>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</si>
  <si>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</si>
  <si>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</si>
  <si>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</si>
  <si>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</si>
  <si>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</si>
  <si>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</si>
  <si>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</si>
  <si>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</si>
  <si>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</si>
  <si>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</si>
  <si>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</si>
  <si>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</si>
  <si>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</si>
  <si>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</si>
  <si>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</si>
  <si>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</si>
  <si>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</si>
  <si>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</si>
  <si>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</si>
  <si>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</si>
  <si>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</si>
  <si>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</si>
  <si>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</si>
  <si>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</si>
  <si>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</si>
  <si>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</si>
  <si>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</si>
  <si>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</si>
  <si>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</si>
  <si>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</si>
  <si>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</si>
  <si>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</si>
  <si>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</si>
  <si>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</si>
  <si>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</si>
  <si>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</si>
  <si>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</si>
  <si>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</si>
  <si>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</si>
  <si>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</si>
  <si>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</si>
  <si>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</si>
  <si>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</si>
  <si>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</si>
  <si>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</si>
  <si>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</si>
  <si>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</si>
  <si>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</si>
  <si>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</si>
  <si>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</si>
  <si>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</si>
  <si>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</si>
  <si>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</si>
  <si>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</si>
  <si>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</si>
  <si>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</si>
  <si>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</si>
  <si>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</si>
  <si>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</si>
  <si>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</si>
  <si>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</si>
  <si>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</si>
  <si>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</si>
  <si>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</si>
  <si>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</si>
  <si>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</si>
  <si>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</si>
  <si>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</si>
  <si>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</si>
  <si>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</si>
  <si>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</si>
  <si>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</si>
  <si>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</si>
  <si>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</si>
  <si>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</si>
  <si>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</si>
  <si>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</si>
  <si>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</si>
  <si>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</si>
  <si>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</si>
  <si>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</si>
  <si>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</si>
  <si>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</si>
  <si>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</si>
  <si>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</si>
  <si>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</si>
  <si>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</si>
  <si>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</si>
  <si>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</si>
  <si>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</si>
  <si>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</si>
  <si>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</si>
  <si>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</si>
  <si>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</si>
  <si>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</si>
  <si>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</si>
  <si>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</si>
  <si>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</si>
  <si>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</si>
  <si>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</si>
  <si>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</si>
  <si>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</si>
  <si>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</si>
  <si>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</si>
  <si>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</si>
  <si>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</si>
  <si>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</si>
  <si>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</si>
  <si>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</si>
  <si>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</si>
  <si>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</si>
  <si>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</si>
  <si>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</si>
  <si>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</si>
  <si>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</si>
  <si>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</si>
  <si>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</si>
  <si>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</si>
  <si>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</si>
  <si>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</si>
  <si>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</si>
  <si>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</si>
  <si>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</si>
  <si>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</si>
  <si>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</si>
  <si>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</si>
  <si>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</si>
  <si>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</si>
  <si>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</si>
  <si>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</si>
  <si>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</si>
  <si>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</si>
  <si>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</si>
  <si>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</si>
  <si>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</si>
  <si>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</si>
  <si>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</si>
  <si>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</si>
  <si>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</si>
  <si>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</si>
  <si>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</si>
  <si>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</si>
  <si>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</si>
  <si>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</si>
  <si>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</si>
  <si>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</si>
  <si>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</si>
  <si>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</si>
  <si>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</si>
  <si>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</si>
  <si>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</si>
  <si>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</si>
  <si>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</si>
  <si>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</si>
  <si>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</si>
  <si>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</si>
  <si>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</si>
  <si>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</si>
  <si>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</si>
  <si>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</si>
  <si>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</si>
  <si>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</si>
  <si>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</si>
  <si>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</si>
  <si>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</si>
  <si>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</si>
  <si>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</si>
  <si>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</si>
  <si>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</si>
  <si>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</si>
  <si>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</si>
  <si>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</si>
  <si>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</si>
  <si>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</si>
  <si>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</si>
  <si>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</si>
  <si>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</si>
  <si>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</si>
  <si>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</si>
  <si>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</si>
  <si>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</si>
  <si>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</si>
  <si>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</si>
  <si>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</si>
  <si>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</si>
  <si>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</si>
  <si>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</si>
  <si>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</si>
  <si>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</si>
  <si>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</si>
  <si>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</si>
  <si>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</si>
  <si>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</si>
  <si>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</si>
  <si>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</si>
  <si>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</si>
  <si>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</si>
  <si>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</si>
  <si>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</si>
  <si>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</si>
  <si>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</si>
  <si>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</si>
  <si>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</si>
  <si>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</si>
  <si>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</si>
  <si>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</si>
  <si>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</si>
  <si>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</si>
  <si>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</si>
  <si>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</si>
  <si>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</si>
  <si>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</si>
  <si>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</si>
  <si>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</si>
  <si>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</si>
  <si>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</si>
  <si>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</si>
  <si>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</si>
  <si>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</si>
  <si>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</si>
  <si>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</si>
  <si>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</si>
  <si>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</si>
  <si>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</si>
  <si>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</si>
  <si>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</si>
  <si>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</si>
  <si>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</si>
  <si>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</si>
  <si>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</si>
  <si>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</si>
  <si>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</si>
  <si>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</si>
  <si>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</si>
  <si>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</si>
  <si>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</si>
  <si>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</si>
  <si>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</si>
  <si>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</si>
  <si>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</si>
  <si>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</si>
  <si>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</si>
  <si>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</si>
  <si>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</si>
  <si>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</si>
  <si>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</si>
  <si>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</si>
  <si>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</si>
  <si>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</si>
  <si>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</si>
  <si>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</si>
  <si>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</si>
  <si>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</si>
  <si>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</si>
  <si>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</si>
  <si>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</si>
  <si>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</si>
  <si>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</si>
  <si>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</si>
  <si>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</si>
  <si>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</si>
  <si>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</si>
  <si>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</si>
  <si>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</si>
  <si>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</si>
  <si>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</si>
  <si>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</si>
  <si>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</si>
  <si>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</si>
  <si>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</si>
  <si>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</si>
  <si>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</si>
  <si>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</si>
  <si>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</si>
  <si>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</si>
  <si>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</si>
  <si>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</si>
  <si>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</si>
  <si>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</si>
  <si>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</si>
  <si>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</si>
  <si>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</si>
  <si>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</si>
  <si>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</si>
  <si>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</si>
  <si>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</si>
  <si>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</si>
  <si>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</si>
  <si>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</si>
  <si>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</si>
  <si>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</si>
  <si>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</si>
  <si>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</si>
  <si>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</si>
  <si>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</si>
  <si>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</si>
  <si>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</si>
  <si>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</si>
  <si>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</si>
  <si>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</si>
  <si>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</si>
  <si>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</si>
  <si>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</si>
  <si>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</si>
  <si>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</si>
  <si>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</si>
  <si>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</si>
  <si>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</si>
  <si>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</si>
  <si>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</si>
  <si>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</si>
  <si>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</si>
  <si>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</si>
  <si>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</si>
  <si>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</si>
  <si>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</si>
  <si>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</si>
  <si>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</si>
  <si>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</si>
  <si>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</si>
  <si>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</si>
  <si>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</si>
  <si>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</si>
  <si>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</si>
  <si>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</si>
  <si>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</si>
  <si>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</si>
  <si>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</si>
  <si>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</si>
  <si>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</si>
  <si>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</si>
  <si>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</si>
  <si>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</si>
  <si>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</si>
  <si>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</si>
  <si>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</si>
  <si>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</si>
  <si>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</si>
  <si>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</si>
  <si>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</si>
  <si>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</si>
  <si>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</si>
  <si>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</si>
  <si>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</si>
  <si>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</si>
  <si>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</si>
  <si>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</si>
  <si>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</si>
  <si>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</si>
  <si>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</si>
  <si>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</si>
  <si>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</si>
  <si>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</si>
  <si>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</si>
  <si>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</si>
  <si>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</si>
  <si>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</si>
  <si>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</si>
  <si>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</si>
  <si>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</si>
  <si>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</si>
  <si>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</si>
  <si>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</si>
  <si>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</si>
  <si>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</si>
  <si>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</si>
  <si>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</si>
  <si>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</si>
  <si>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</si>
  <si>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</si>
  <si>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</si>
  <si>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</si>
  <si>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</si>
  <si>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</si>
  <si>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</si>
  <si>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</si>
  <si>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</si>
  <si>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</si>
  <si>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</si>
  <si>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</si>
  <si>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</si>
  <si>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</si>
  <si>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</si>
  <si>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</si>
  <si>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</si>
  <si>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</si>
  <si>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</si>
  <si>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</si>
  <si>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</si>
  <si>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</si>
  <si>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</si>
  <si>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</si>
  <si>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</si>
  <si>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</si>
  <si>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</si>
  <si>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</si>
  <si>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</si>
  <si>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</si>
  <si>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</si>
  <si>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</si>
  <si>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</si>
  <si>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</si>
  <si>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</si>
  <si>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</si>
  <si>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</si>
  <si>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</si>
  <si>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</si>
  <si>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</si>
  <si>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</si>
  <si>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</si>
  <si>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</si>
  <si>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</si>
  <si>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</si>
  <si>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</si>
  <si>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</si>
  <si>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</si>
  <si>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</si>
  <si>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</si>
  <si>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</si>
  <si>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</si>
  <si>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</si>
  <si>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</si>
  <si>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</si>
  <si>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</si>
  <si>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</si>
  <si>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</si>
  <si>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</si>
  <si>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</si>
  <si>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</si>
  <si>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</si>
  <si>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</si>
  <si>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</si>
  <si>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</si>
  <si>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</si>
  <si>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</si>
  <si>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</si>
  <si>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</si>
  <si>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</si>
  <si>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</si>
  <si>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</si>
  <si>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</si>
  <si>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</si>
  <si>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</si>
  <si>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</si>
  <si>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</si>
  <si>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</si>
  <si>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</si>
  <si>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</si>
  <si>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</si>
  <si>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</si>
  <si>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</si>
  <si>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</si>
  <si>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</si>
  <si>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</si>
  <si>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</si>
  <si>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</si>
  <si>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</si>
  <si>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</si>
  <si>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</si>
  <si>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</si>
  <si>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</si>
  <si>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</si>
  <si>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</si>
  <si>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</si>
  <si>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</si>
  <si>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</si>
  <si>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</si>
  <si>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</si>
  <si>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</si>
  <si>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</si>
  <si>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</si>
  <si>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</si>
  <si>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</si>
  <si>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</si>
  <si>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</si>
  <si>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</si>
  <si>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</si>
  <si>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</si>
  <si>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</si>
  <si>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</si>
  <si>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</si>
  <si>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</si>
  <si>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</si>
  <si>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</si>
  <si>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</si>
  <si>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</si>
  <si>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</si>
  <si>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</si>
  <si>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</si>
  <si>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</si>
  <si>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</si>
  <si>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</si>
  <si>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</si>
  <si>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</si>
  <si>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</si>
  <si>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</si>
  <si>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</si>
  <si>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</si>
  <si>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</si>
  <si>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</si>
  <si>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</si>
  <si>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</si>
  <si>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</si>
  <si>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</si>
  <si>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</si>
  <si>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</si>
  <si>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</si>
  <si>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</si>
  <si>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</si>
  <si>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</si>
  <si>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</si>
  <si>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</si>
  <si>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</si>
  <si>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</si>
  <si>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</si>
  <si>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</si>
  <si>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</si>
  <si>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</si>
  <si>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</si>
  <si>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</si>
  <si>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</si>
  <si>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</si>
  <si>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</si>
  <si>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</si>
  <si>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</si>
  <si>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</si>
  <si>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</si>
  <si>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</si>
  <si>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</si>
  <si>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</si>
  <si>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</si>
  <si>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</si>
  <si>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</si>
  <si>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</si>
  <si>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</si>
  <si>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</si>
  <si>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</si>
  <si>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</si>
  <si>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</si>
  <si>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</si>
  <si>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</si>
  <si>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</si>
  <si>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</si>
  <si>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</si>
  <si>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</si>
  <si>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</si>
  <si>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</si>
  <si>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</si>
  <si>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</si>
  <si>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</si>
  <si>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</si>
  <si>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</si>
  <si>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</si>
  <si>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</si>
  <si>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</si>
  <si>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</si>
  <si>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</si>
  <si>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</si>
  <si>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</si>
  <si>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</si>
  <si>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</si>
  <si>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</si>
  <si>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</si>
  <si>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</si>
  <si>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</si>
  <si>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</si>
  <si>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</si>
  <si>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</si>
  <si>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</si>
  <si>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</si>
  <si>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</si>
  <si>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</si>
  <si>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</si>
  <si>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</si>
  <si>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</si>
  <si>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</si>
  <si>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</si>
  <si>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</si>
  <si>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</si>
  <si>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</si>
  <si>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</si>
  <si>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</si>
  <si>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</si>
  <si>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</si>
  <si>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</si>
  <si>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</si>
  <si>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</si>
  <si>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</si>
  <si>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</si>
  <si>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</si>
  <si>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</si>
  <si>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</si>
  <si>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</si>
  <si>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</si>
  <si>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</si>
  <si>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</si>
  <si>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</si>
  <si>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</si>
  <si>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</si>
  <si>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</si>
  <si>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</si>
  <si>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</si>
  <si>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</si>
  <si>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</si>
  <si>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</si>
  <si>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</si>
  <si>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</si>
  <si>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</si>
  <si>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</si>
  <si>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</si>
  <si>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</si>
  <si>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</si>
  <si>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</si>
  <si>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</si>
  <si>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</si>
  <si>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</si>
  <si>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</si>
  <si>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</si>
  <si>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</si>
  <si>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</si>
  <si>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</si>
  <si>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</si>
  <si>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</si>
  <si>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</si>
  <si>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</si>
  <si>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</si>
  <si>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</si>
  <si>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</si>
  <si>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</si>
  <si>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</si>
  <si>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</si>
  <si>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</si>
  <si>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</si>
  <si>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</si>
  <si>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</si>
  <si>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</si>
  <si>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</si>
  <si>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</si>
  <si>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</si>
  <si>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</si>
  <si>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</si>
  <si>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</si>
  <si>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</si>
  <si>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</si>
  <si>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</si>
  <si>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</si>
  <si>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</si>
  <si>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</si>
  <si>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</si>
  <si>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</si>
  <si>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</si>
  <si>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</si>
  <si>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</si>
  <si>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</si>
  <si>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</si>
  <si>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</si>
  <si>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</si>
  <si>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</si>
  <si>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</si>
  <si>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</si>
  <si>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</si>
  <si>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</si>
  <si>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</si>
  <si>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</si>
  <si>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</si>
  <si>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</si>
  <si>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</si>
  <si>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</si>
  <si>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</si>
  <si>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</si>
  <si>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</si>
  <si>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</si>
  <si>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</si>
  <si>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</si>
  <si>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</si>
  <si>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</si>
  <si>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GRUNDY</t>
  </si>
  <si>
    <t>100 SOUTH BAIMA</t>
  </si>
  <si>
    <t>COAL CITY</t>
  </si>
  <si>
    <t>jsmith@ccu1.net</t>
  </si>
  <si>
    <t>X</t>
  </si>
  <si>
    <t>KENT BUGG</t>
  </si>
  <si>
    <t>kbugg@ccu1.net</t>
  </si>
  <si>
    <t>815-634-2287</t>
  </si>
  <si>
    <t>815-634-8875</t>
  </si>
  <si>
    <t>MACK &amp; ASSOCIATES, P.C.</t>
  </si>
  <si>
    <t>TAWNYA MACK, CPA</t>
  </si>
  <si>
    <t>116 E WASHINGTON STREET, SUITE ONE</t>
  </si>
  <si>
    <t>MORRIS</t>
  </si>
  <si>
    <t>815-942-3306</t>
  </si>
  <si>
    <t>815-942-9430</t>
  </si>
  <si>
    <t>060-010554</t>
  </si>
  <si>
    <t>tmack@mackcpas.com</t>
  </si>
  <si>
    <t>2008 G.O. BONDS</t>
  </si>
  <si>
    <t>2010 G.O. BONDS</t>
  </si>
  <si>
    <t>ILLINOIS ENERGY CONSORTIUM</t>
  </si>
  <si>
    <t>PMA LIQUID ASSET FUND</t>
  </si>
  <si>
    <t>GRUNDY COUNTY SPECIAL EDUCATION COOPERATIVE</t>
  </si>
  <si>
    <t>REED CUSTER DIST NO. 255U;WILMINGTON CUSD 209U</t>
  </si>
  <si>
    <t>GRUNDY AREA VOCATIONAL CENTER</t>
  </si>
  <si>
    <t>Page 9, Line 17: Educational Fund - TIF Payment</t>
  </si>
  <si>
    <t>Page 10, Line 72: Educational Fund - Milk Sales</t>
  </si>
  <si>
    <t>Page 10, Line 74: Educational Fund - Miscellaneous cafeteria sales</t>
  </si>
  <si>
    <t>Page 10, Line 78: Educational Fund - ES &amp; IS Intramural, All School Play Receipts, Musical Receipts, Other Admissions</t>
  </si>
  <si>
    <t>Page 10, Line 81: Educational Fund - Other Athletic Income</t>
  </si>
  <si>
    <t>Page 10, Line 91: Educational Fund - Yearbook Sales</t>
  </si>
  <si>
    <t>Page 11, Line 106: Educational Fund - Miscellaneous Charges</t>
  </si>
  <si>
    <t>Page 11, Line 107: Educational Fund - Reimbursements</t>
  </si>
  <si>
    <t>Page 11, Line 120: Educational Fund - Other State Aid</t>
  </si>
  <si>
    <t>Page 12, Line 171: Educational Fund - State Library Grant</t>
  </si>
  <si>
    <t>Page 11, Line 108: O&amp;M Fund - Reimbursements</t>
  </si>
  <si>
    <t>Page 15, Line 41: Educational Fund - Resource Officer, Crossing Guards, and Student support services</t>
  </si>
  <si>
    <t>Page 16, Line 56: Educational Fund - Drug safety dog</t>
  </si>
  <si>
    <t>U.S. DEPARTMENT OF AGRICULTURE:</t>
  </si>
  <si>
    <t>PASSED THROUGH ILLINOIS STATE BOARDS OF EDUCATION:</t>
  </si>
  <si>
    <t>TOTAL PASSED THROUGH ILLINOIS STATE BOARD OF EDUCATION</t>
  </si>
  <si>
    <t>TOTAL U.S. DEPARTMENT OF AGRICULTURE</t>
  </si>
  <si>
    <t>U.S DEPARTMENT OF HEALTH &amp; HUMAN SERVICES:</t>
  </si>
  <si>
    <t>MEDICAL ASSISTANCE PROGRAM - 2015</t>
  </si>
  <si>
    <t>MEDICAL ASSISTANCE PROGRAM - 2016</t>
  </si>
  <si>
    <t>4210-2016</t>
  </si>
  <si>
    <t>4220-2016</t>
  </si>
  <si>
    <t>4210-2015</t>
  </si>
  <si>
    <t>4299-2016</t>
  </si>
  <si>
    <t>4240-2016</t>
  </si>
  <si>
    <t>4215-2015</t>
  </si>
  <si>
    <t>4991-2015</t>
  </si>
  <si>
    <t>4991-2016</t>
  </si>
  <si>
    <t>Of the federal expenditures presented in the schedule, Coal City Community Unit School District #1 provided federal awards to subrecipients as follows:</t>
  </si>
  <si>
    <t>NONE</t>
  </si>
  <si>
    <t>UNMODIFIED</t>
  </si>
  <si>
    <t>NATIONAL SCHOOL BREAKFAST PROGRAM (CHILD NUTRITION CLUSTER)</t>
  </si>
  <si>
    <t>NATIONAL SCHOOL LUNCH PROGRAM (CHILD NUTRITION CLUSTER)</t>
  </si>
  <si>
    <t>SPECIAL MILK PROGRAM (CHILD NUTRITION CLUSTER)</t>
  </si>
  <si>
    <t>N/A</t>
  </si>
  <si>
    <t>M/A</t>
  </si>
  <si>
    <t>TOTAL PASSED THROUGH IL DEPT OF HEALTHCARE &amp; FAMILY SERVICES</t>
  </si>
  <si>
    <t>TOTAL U.S. DEPARTMENT OF HEALTH &amp; HUMAN SERVICES</t>
  </si>
  <si>
    <t>TITLE II - 2015</t>
  </si>
  <si>
    <t>TITLE II - 2016</t>
  </si>
  <si>
    <t>PASSED THROUGH GRUNDY COUNTY SPECIAL EDUCATION COOPERATIVE:</t>
  </si>
  <si>
    <t>IDEA FLOW-THROUGH - 2016</t>
  </si>
  <si>
    <t>TOTAL FEDERAL AWARDS</t>
  </si>
  <si>
    <t>IDEA FLOW-THROUGH - 2015</t>
  </si>
  <si>
    <t>4932-2015</t>
  </si>
  <si>
    <t>4932-2016</t>
  </si>
  <si>
    <t>4300-2016</t>
  </si>
  <si>
    <t>2016 G.O. REFUNDING BONDS</t>
  </si>
  <si>
    <t>2016 G.O. WORKING CASH BONDS</t>
  </si>
  <si>
    <t>PASSED THROUGH IL DEPT OF HEALTHCARE &amp; FAMILY SERVICES:</t>
  </si>
  <si>
    <t>U.S. DEPARTMENT OF EDUCATION:</t>
  </si>
  <si>
    <t>TITLE I - LOW INCOME - 2016</t>
  </si>
  <si>
    <t>NATIONAL SCHOOL BREAFAST PROGRAM - 2016 (M)</t>
  </si>
  <si>
    <t>NATIONAL SCHOOL LUNCH PROGRAM - 2015 (M)</t>
  </si>
  <si>
    <t>NATIONAL SCHOOL LUNCH PROGRAM - 2016 (M)</t>
  </si>
  <si>
    <t>ISBE LANTER COMMODITIES - 2016 (M)</t>
  </si>
  <si>
    <t>DOD FRESH FRUITS &amp; VEGETABLES - 2016 (M)</t>
  </si>
  <si>
    <t>SPECIAL MILK PROGRAM - 2015 (M)</t>
  </si>
  <si>
    <t>SPECIAL MILK PROGRAM - 2016 (M)</t>
  </si>
  <si>
    <t>TOTAL PASSED THROUGH GRUNDY COUNTY SPECIAL EDUCATION COOPERATIVE</t>
  </si>
  <si>
    <t>TOTAL U.S. DEPARTMENT OF EDCUATION</t>
  </si>
  <si>
    <t>The accompanying Schedule of Expenditures of Federal Awards includes the federal grant activity of Coal City Community Unit School District #1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</si>
  <si>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All transactions should be recorded at their gross amounts and in accordance with the requirements of the Illinois Administrative Code Title 23, Subtitle A, Chapter I, Subchapter c, Part 100.</t>
  </si>
  <si>
    <t xml:space="preserve">During the course of our audit, we identified significant misstatement(s) requiring audit adjustments to be posted. </t>
  </si>
  <si>
    <t>These adjustments related to debt refunding, transfers, and and other transactions improperly classified in the general ledger.</t>
  </si>
  <si>
    <t>If the misstatements had not been identified and corrected by the external auditors, the District’s financial statements would have been significantly misstated.</t>
  </si>
  <si>
    <t>The District’s accounting policies are designed to record cash transactions. However, debt refunding and inter-fund transfers result in receipts and disbursements that are not physically received or disbursed from the District’s bank accounts, and are, therefore, not properly recorded at gross amounts.</t>
  </si>
  <si>
    <t>We recommend that significant or unusual transactions be coded and reviewed by appropriate personnel to ensure proper financial statement presentation.</t>
  </si>
  <si>
    <t>During the course of our audit, we identified significant misstatement(s) requiring audit adjustments to be posted.</t>
  </si>
  <si>
    <t>Jason Smith</t>
  </si>
  <si>
    <t>In the future, all significant and unusual transactions will be reviewed by the Chief School Business Official (CSBO) for proper recording. The CSBO will then verify with the external auditors that they are satisfied with the accounting of said transactions.</t>
  </si>
  <si>
    <t>TITLE I - LOW INCOME - 2015</t>
  </si>
  <si>
    <t>4300-2015</t>
  </si>
  <si>
    <t>Coal City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</si>
</sst>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3" fillId="0" borderId="0" xfId="0" applyNumberFormat="1" applyFont="1"/>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3" fontId="10"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0" fontId="14" fillId="0" borderId="2" xfId="0" applyFont="1" applyBorder="1" applyAlignment="1" applyProtection="1">
      <alignment horizontal="center" vertical="center"/>
      <protection locked="0"/>
    </xf>
    <xf numFmtId="169"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0" fontId="32" fillId="0" borderId="0" xfId="3" applyFont="1" applyProtection="1"/>
    <xf numFmtId="3" fontId="4" fillId="0" borderId="22" xfId="3" applyNumberFormat="1" applyFont="1" applyBorder="1" applyAlignment="1" applyProtection="1">
      <alignment horizontal="left" vertical="center" wrapText="1" indent="2"/>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vertical="center" wrapText="1"/>
      <protection locked="0"/>
    </xf>
    <xf numFmtId="0" fontId="5" fillId="0" borderId="0" xfId="3" applyFont="1" applyAlignment="1" applyProtection="1">
      <alignment textRotation="180" wrapText="1"/>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Fill="1" applyBorder="1" applyAlignment="1" applyProtection="1">
      <alignment horizontal="left" vertical="top" wrapText="1"/>
      <protection locked="0"/>
    </xf>
    <xf numFmtId="0" fontId="2" fillId="0" borderId="0" xfId="3" applyFill="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Fill="1"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13" t="s">
        <v>474</v>
      </c>
      <c r="J1" s="2114"/>
      <c r="K1" s="2114"/>
      <c r="L1" s="2114"/>
      <c r="M1" s="2114"/>
      <c r="N1" s="2114"/>
      <c r="O1" s="2114"/>
      <c r="P1" s="2114"/>
      <c r="Q1" s="2114"/>
      <c r="R1" s="2114"/>
      <c r="S1" s="2114"/>
    </row>
    <row r="2" spans="1:28" ht="12" customHeight="1" x14ac:dyDescent="0.2">
      <c r="A2" s="202" t="s">
        <v>1963</v>
      </c>
      <c r="D2" s="203"/>
      <c r="I2" s="2115" t="s">
        <v>1155</v>
      </c>
      <c r="J2" s="2114"/>
      <c r="K2" s="2114"/>
      <c r="L2" s="2114"/>
      <c r="M2" s="2114"/>
      <c r="N2" s="2114"/>
      <c r="O2" s="2114"/>
      <c r="P2" s="2114"/>
      <c r="Q2" s="2114"/>
      <c r="R2" s="2114"/>
      <c r="S2" s="2114"/>
    </row>
    <row r="3" spans="1:28" ht="12" customHeight="1" x14ac:dyDescent="0.2">
      <c r="A3" s="1876" t="s">
        <v>1951</v>
      </c>
      <c r="B3" s="1877"/>
      <c r="C3" s="1877"/>
      <c r="D3" s="1878"/>
      <c r="I3" s="2115" t="s">
        <v>55</v>
      </c>
      <c r="J3" s="2114"/>
      <c r="K3" s="2114"/>
      <c r="L3" s="2114"/>
      <c r="M3" s="2114"/>
      <c r="N3" s="2114"/>
      <c r="O3" s="2114"/>
      <c r="P3" s="2114"/>
      <c r="Q3" s="2114"/>
      <c r="R3" s="2114"/>
      <c r="S3" s="2114"/>
    </row>
    <row r="4" spans="1:28" ht="12" customHeight="1" x14ac:dyDescent="0.2">
      <c r="A4" s="192"/>
      <c r="I4" s="2115" t="s">
        <v>617</v>
      </c>
      <c r="J4" s="2114"/>
      <c r="K4" s="2114"/>
      <c r="L4" s="2114"/>
      <c r="M4" s="2114"/>
      <c r="N4" s="2114"/>
      <c r="O4" s="2114"/>
      <c r="P4" s="2114"/>
      <c r="Q4" s="2114"/>
      <c r="R4" s="2114"/>
      <c r="S4" s="2114"/>
    </row>
    <row r="5" spans="1:28" ht="14.1" customHeight="1" x14ac:dyDescent="0.2">
      <c r="B5" s="445" t="s">
        <v>2088</v>
      </c>
      <c r="C5" s="179" t="s">
        <v>1083</v>
      </c>
      <c r="D5" s="363"/>
      <c r="E5" s="363"/>
      <c r="H5" s="193"/>
      <c r="I5" s="2123" t="s">
        <v>788</v>
      </c>
      <c r="J5" s="2122"/>
      <c r="K5" s="2122"/>
      <c r="L5" s="2122"/>
      <c r="M5" s="2122"/>
      <c r="N5" s="2122"/>
      <c r="O5" s="2122"/>
      <c r="P5" s="2122"/>
      <c r="Q5" s="2122"/>
      <c r="R5" s="2122"/>
      <c r="S5" s="2122"/>
    </row>
    <row r="6" spans="1:28" ht="14.1" customHeight="1" x14ac:dyDescent="0.2">
      <c r="B6" s="445"/>
      <c r="C6" s="179" t="s">
        <v>1084</v>
      </c>
      <c r="D6" s="363"/>
      <c r="E6" s="363"/>
      <c r="I6" s="2121" t="s">
        <v>1051</v>
      </c>
      <c r="J6" s="2122"/>
      <c r="K6" s="2122"/>
      <c r="L6" s="2122"/>
      <c r="M6" s="2122"/>
      <c r="N6" s="2122"/>
      <c r="O6" s="2122"/>
      <c r="P6" s="2122"/>
      <c r="Q6" s="2122"/>
      <c r="R6" s="2122"/>
      <c r="S6" s="2122"/>
    </row>
    <row r="7" spans="1:28" ht="12.2" customHeight="1" x14ac:dyDescent="0.2">
      <c r="I7" s="2116">
        <v>42551</v>
      </c>
      <c r="J7" s="2117"/>
      <c r="K7" s="2117"/>
      <c r="L7" s="2117"/>
      <c r="M7" s="2117"/>
      <c r="N7" s="2117"/>
      <c r="O7" s="2117"/>
      <c r="P7" s="2117"/>
      <c r="Q7" s="2117"/>
      <c r="R7" s="2117"/>
      <c r="S7" s="211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8" t="s">
        <v>782</v>
      </c>
      <c r="J9" s="2119"/>
      <c r="K9" s="2119"/>
      <c r="L9" s="2119"/>
      <c r="M9" s="2119"/>
      <c r="N9" s="2119"/>
      <c r="O9" s="2119"/>
      <c r="P9" s="2119"/>
      <c r="Q9" s="2119"/>
      <c r="R9" s="2119"/>
      <c r="S9" s="2120"/>
      <c r="T9" s="2134" t="s">
        <v>630</v>
      </c>
      <c r="U9" s="2135"/>
      <c r="V9" s="2135"/>
      <c r="W9" s="2135"/>
      <c r="X9" s="2135"/>
      <c r="Y9" s="2135"/>
      <c r="Z9" s="2135"/>
      <c r="AA9" s="2136"/>
    </row>
    <row r="10" spans="1:28" ht="13.5" customHeight="1" x14ac:dyDescent="0.2">
      <c r="A10" s="2141" t="s">
        <v>783</v>
      </c>
      <c r="B10" s="2142"/>
      <c r="C10" s="2142"/>
      <c r="D10" s="2142"/>
      <c r="E10" s="2142"/>
      <c r="F10" s="2142"/>
      <c r="G10" s="2142"/>
      <c r="H10" s="2143"/>
      <c r="I10" s="183"/>
      <c r="J10" s="184"/>
      <c r="K10" s="182"/>
      <c r="R10" s="184"/>
      <c r="S10" s="184"/>
      <c r="T10" s="2137"/>
      <c r="U10" s="2122"/>
      <c r="V10" s="2122"/>
      <c r="W10" s="2122"/>
      <c r="X10" s="2122"/>
      <c r="Y10" s="2122"/>
      <c r="Z10" s="2122"/>
      <c r="AA10" s="2128"/>
    </row>
    <row r="11" spans="1:28" ht="14.25" customHeight="1" x14ac:dyDescent="0.2">
      <c r="A11" s="2144" t="s">
        <v>1131</v>
      </c>
      <c r="B11" s="2145"/>
      <c r="C11" s="2145"/>
      <c r="D11" s="2145"/>
      <c r="E11" s="2145"/>
      <c r="F11" s="2145"/>
      <c r="G11" s="2145"/>
      <c r="H11" s="2146"/>
      <c r="I11" s="181"/>
      <c r="J11" s="344"/>
      <c r="K11" s="181"/>
      <c r="O11" s="1761" t="s">
        <v>2093</v>
      </c>
      <c r="P11" s="379" t="s">
        <v>225</v>
      </c>
      <c r="Q11" s="184"/>
      <c r="R11" s="182"/>
      <c r="S11" s="181"/>
      <c r="T11" s="2138"/>
      <c r="U11" s="2139"/>
      <c r="V11" s="2139"/>
      <c r="W11" s="2139"/>
      <c r="X11" s="2139"/>
      <c r="Y11" s="2139"/>
      <c r="Z11" s="2139"/>
      <c r="AA11" s="2140"/>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47">
        <v>24032001026</v>
      </c>
      <c r="B13" s="2148"/>
      <c r="C13" s="2148"/>
      <c r="D13" s="2148"/>
      <c r="E13" s="2148"/>
      <c r="F13" s="2148"/>
      <c r="G13" s="2148"/>
      <c r="H13" s="2149"/>
      <c r="I13" s="185"/>
      <c r="J13" s="184"/>
      <c r="K13" s="182"/>
      <c r="L13" s="184"/>
      <c r="M13" s="184"/>
      <c r="N13" s="184"/>
      <c r="O13" s="184"/>
      <c r="P13" s="184"/>
      <c r="Q13" s="184"/>
      <c r="R13" s="184"/>
      <c r="S13" s="184"/>
      <c r="T13" s="2152" t="s">
        <v>2098</v>
      </c>
      <c r="U13" s="2153"/>
      <c r="V13" s="2153"/>
      <c r="W13" s="2153"/>
      <c r="X13" s="2153"/>
      <c r="Y13" s="2154"/>
      <c r="Z13" s="2154"/>
      <c r="AA13" s="215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2089</v>
      </c>
      <c r="B15" s="2150"/>
      <c r="C15" s="2150"/>
      <c r="D15" s="2150"/>
      <c r="E15" s="2150"/>
      <c r="F15" s="2150"/>
      <c r="G15" s="2150"/>
      <c r="H15" s="2151"/>
      <c r="T15" s="2082" t="s">
        <v>2099</v>
      </c>
      <c r="U15" s="2103"/>
      <c r="V15" s="2103"/>
      <c r="W15" s="2103"/>
      <c r="X15" s="2103"/>
      <c r="Y15" s="2156"/>
      <c r="Z15" s="2156"/>
      <c r="AA15" s="215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7" t="s">
        <v>2186</v>
      </c>
      <c r="B17" s="2108"/>
      <c r="C17" s="2108"/>
      <c r="D17" s="2108"/>
      <c r="E17" s="2108"/>
      <c r="F17" s="2108"/>
      <c r="G17" s="2108"/>
      <c r="H17" s="2133"/>
      <c r="T17" s="2161" t="s">
        <v>2100</v>
      </c>
      <c r="U17" s="2162"/>
      <c r="V17" s="2162"/>
      <c r="W17" s="2162"/>
      <c r="X17" s="2162"/>
      <c r="Y17" s="2162"/>
      <c r="Z17" s="2162"/>
      <c r="AA17" s="2163"/>
    </row>
    <row r="18" spans="1:27" ht="13.5" customHeight="1" x14ac:dyDescent="0.2">
      <c r="A18" s="364" t="s">
        <v>627</v>
      </c>
      <c r="B18" s="346"/>
      <c r="C18" s="342"/>
      <c r="D18" s="346"/>
      <c r="E18" s="346"/>
      <c r="F18" s="346"/>
      <c r="G18" s="346"/>
      <c r="H18" s="276"/>
      <c r="I18" s="2132" t="s">
        <v>784</v>
      </c>
      <c r="J18" s="2091"/>
      <c r="K18" s="2091"/>
      <c r="L18" s="2091"/>
      <c r="M18" s="2091"/>
      <c r="N18" s="2091"/>
      <c r="O18" s="2091"/>
      <c r="P18" s="2091"/>
      <c r="Q18" s="2091"/>
      <c r="R18" s="2091"/>
      <c r="S18" s="2092"/>
      <c r="T18" s="364" t="s">
        <v>827</v>
      </c>
      <c r="U18" s="271"/>
      <c r="V18" s="342"/>
      <c r="W18" s="270"/>
      <c r="X18" s="364" t="s">
        <v>306</v>
      </c>
      <c r="Y18" s="351"/>
      <c r="Z18" s="1974" t="s">
        <v>785</v>
      </c>
      <c r="AA18" s="201"/>
    </row>
    <row r="19" spans="1:27" ht="13.5" customHeight="1" x14ac:dyDescent="0.2">
      <c r="A19" s="2101" t="s">
        <v>2090</v>
      </c>
      <c r="B19" s="2099"/>
      <c r="C19" s="2099"/>
      <c r="D19" s="2099"/>
      <c r="E19" s="2099"/>
      <c r="F19" s="2099"/>
      <c r="G19" s="2099"/>
      <c r="H19" s="2081"/>
      <c r="I19" s="184"/>
      <c r="J19" s="378"/>
      <c r="K19" s="195"/>
      <c r="L19" s="193"/>
      <c r="M19" s="659" t="s">
        <v>360</v>
      </c>
      <c r="P19" s="181"/>
      <c r="Q19" s="181"/>
      <c r="R19" s="181"/>
      <c r="S19" s="185"/>
      <c r="T19" s="2101" t="s">
        <v>2101</v>
      </c>
      <c r="U19" s="2080"/>
      <c r="V19" s="2080"/>
      <c r="W19" s="2081"/>
      <c r="X19" s="2098" t="s">
        <v>2028</v>
      </c>
      <c r="Y19" s="2160"/>
      <c r="Z19" s="2158">
        <v>60450</v>
      </c>
      <c r="AA19" s="215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79" t="s">
        <v>2091</v>
      </c>
      <c r="B21" s="2080"/>
      <c r="C21" s="2080"/>
      <c r="D21" s="2080"/>
      <c r="E21" s="2080"/>
      <c r="F21" s="2080"/>
      <c r="G21" s="2080"/>
      <c r="H21" s="2081"/>
      <c r="I21" s="2127" t="s">
        <v>786</v>
      </c>
      <c r="J21" s="2122"/>
      <c r="K21" s="2122"/>
      <c r="L21" s="2122"/>
      <c r="M21" s="2122"/>
      <c r="N21" s="2122"/>
      <c r="O21" s="2122"/>
      <c r="P21" s="2122"/>
      <c r="Q21" s="2122"/>
      <c r="R21" s="2122"/>
      <c r="S21" s="2128"/>
      <c r="T21" s="2107" t="s">
        <v>2102</v>
      </c>
      <c r="U21" s="2167"/>
      <c r="V21" s="2167"/>
      <c r="W21" s="2167"/>
      <c r="X21" s="2172" t="s">
        <v>2103</v>
      </c>
      <c r="Y21" s="2170"/>
      <c r="Z21" s="2170"/>
      <c r="AA21" s="2171"/>
    </row>
    <row r="22" spans="1:27" ht="13.5" customHeight="1" x14ac:dyDescent="0.2">
      <c r="A22" s="366" t="s">
        <v>628</v>
      </c>
      <c r="B22" s="279"/>
      <c r="C22" s="279"/>
      <c r="D22" s="279"/>
      <c r="E22" s="279"/>
      <c r="F22" s="279"/>
      <c r="G22" s="279"/>
      <c r="H22" s="280"/>
      <c r="I22" s="2129" t="s">
        <v>1804</v>
      </c>
      <c r="J22" s="2130"/>
      <c r="K22" s="2130"/>
      <c r="L22" s="2130"/>
      <c r="M22" s="2130"/>
      <c r="N22" s="2130"/>
      <c r="O22" s="2130"/>
      <c r="P22" s="2130"/>
      <c r="Q22" s="2130"/>
      <c r="R22" s="2130"/>
      <c r="S22" s="2131"/>
      <c r="T22" s="364" t="s">
        <v>2024</v>
      </c>
      <c r="U22" s="271"/>
      <c r="V22" s="342"/>
      <c r="W22" s="271"/>
      <c r="X22" s="1975" t="s">
        <v>1631</v>
      </c>
      <c r="Z22" s="200"/>
      <c r="AA22" s="201"/>
    </row>
    <row r="23" spans="1:27" ht="13.5" customHeight="1" x14ac:dyDescent="0.2">
      <c r="A23" s="2124" t="s">
        <v>2092</v>
      </c>
      <c r="B23" s="2125"/>
      <c r="C23" s="2125"/>
      <c r="D23" s="2125"/>
      <c r="E23" s="2125"/>
      <c r="F23" s="2125"/>
      <c r="G23" s="2125"/>
      <c r="H23" s="2126"/>
      <c r="T23" s="2107" t="s">
        <v>2104</v>
      </c>
      <c r="U23" s="2167"/>
      <c r="V23" s="2167"/>
      <c r="W23" s="2167"/>
      <c r="X23" s="2169">
        <v>42736</v>
      </c>
      <c r="Y23" s="2170"/>
      <c r="Z23" s="2170"/>
      <c r="AA23" s="217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9">
        <v>60416</v>
      </c>
      <c r="B25" s="2080"/>
      <c r="C25" s="2080"/>
      <c r="D25" s="2080"/>
      <c r="E25" s="2080"/>
      <c r="F25" s="2080"/>
      <c r="G25" s="2080"/>
      <c r="H25" s="2081"/>
      <c r="I25" s="660"/>
      <c r="J25" s="204"/>
      <c r="K25" s="204"/>
      <c r="L25" s="204"/>
      <c r="M25" s="204"/>
      <c r="N25" s="204"/>
      <c r="O25" s="204"/>
      <c r="P25" s="204"/>
      <c r="Q25" s="204"/>
      <c r="R25" s="204"/>
      <c r="S25" s="205"/>
      <c r="T25" s="2164" t="s">
        <v>2105</v>
      </c>
      <c r="U25" s="2165"/>
      <c r="V25" s="2165"/>
      <c r="W25" s="2165"/>
      <c r="X25" s="2165"/>
      <c r="Y25" s="2165"/>
      <c r="Z25" s="2165"/>
      <c r="AA25" s="21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90" t="s">
        <v>2002</v>
      </c>
      <c r="J27" s="2091"/>
      <c r="K27" s="2091"/>
      <c r="L27" s="2091"/>
      <c r="M27" s="2091"/>
      <c r="N27" s="2091"/>
      <c r="O27" s="2091"/>
      <c r="P27" s="2091"/>
      <c r="Q27" s="2091"/>
      <c r="R27" s="2091"/>
      <c r="S27" s="209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2093</v>
      </c>
      <c r="F29" s="1565" t="s">
        <v>1629</v>
      </c>
      <c r="G29" s="661"/>
      <c r="I29" s="274"/>
      <c r="J29" s="1761" t="s">
        <v>2093</v>
      </c>
      <c r="K29" s="182" t="s">
        <v>675</v>
      </c>
      <c r="L29" s="391"/>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2093</v>
      </c>
      <c r="K30" s="182" t="s">
        <v>675</v>
      </c>
      <c r="L30" s="391"/>
      <c r="M30" s="195" t="s">
        <v>106</v>
      </c>
      <c r="N30" s="186" t="s">
        <v>2003</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2093</v>
      </c>
      <c r="K31" s="195" t="s">
        <v>1053</v>
      </c>
      <c r="L31" s="176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9"/>
      <c r="Q35" s="2080"/>
      <c r="R35" s="208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7" t="s">
        <v>2094</v>
      </c>
      <c r="B38" s="2108"/>
      <c r="C38" s="2108"/>
      <c r="D38" s="2108"/>
      <c r="E38" s="2108"/>
      <c r="F38" s="2080"/>
      <c r="G38" s="2080"/>
      <c r="H38" s="2081"/>
      <c r="I38" s="2102"/>
      <c r="J38" s="2103"/>
      <c r="K38" s="2103"/>
      <c r="L38" s="2103"/>
      <c r="M38" s="2103"/>
      <c r="N38" s="2103"/>
      <c r="O38" s="2103"/>
      <c r="P38" s="2083"/>
      <c r="Q38" s="2083"/>
      <c r="R38" s="2083"/>
      <c r="S38" s="2084"/>
      <c r="T38" s="2082"/>
      <c r="U38" s="2103"/>
      <c r="V38" s="2103"/>
      <c r="W38" s="2103"/>
      <c r="X38" s="2083"/>
      <c r="Y38" s="2083"/>
      <c r="Z38" s="2083"/>
      <c r="AA38" s="2084"/>
    </row>
    <row r="39" spans="1:27" ht="12" customHeight="1" x14ac:dyDescent="0.2">
      <c r="A39" s="2085" t="s">
        <v>628</v>
      </c>
      <c r="B39" s="2086"/>
      <c r="C39" s="342"/>
      <c r="D39" s="339"/>
      <c r="E39" s="339"/>
      <c r="F39" s="349"/>
      <c r="G39" s="339"/>
      <c r="H39" s="276"/>
      <c r="I39" s="2085" t="s">
        <v>628</v>
      </c>
      <c r="J39" s="2086"/>
      <c r="K39" s="2086"/>
      <c r="L39" s="2086"/>
      <c r="M39" s="2086"/>
      <c r="N39" s="336"/>
      <c r="O39" s="342"/>
      <c r="P39" s="342"/>
      <c r="Q39" s="348"/>
      <c r="R39" s="342"/>
      <c r="S39" s="276"/>
      <c r="T39" s="342" t="s">
        <v>628</v>
      </c>
      <c r="U39" s="271"/>
      <c r="V39" s="342"/>
      <c r="W39" s="270"/>
      <c r="X39" s="348"/>
      <c r="Y39" s="200"/>
      <c r="Z39" s="200"/>
      <c r="AA39" s="201"/>
    </row>
    <row r="40" spans="1:27" ht="13.5" customHeight="1" x14ac:dyDescent="0.2">
      <c r="A40" s="2093" t="s">
        <v>2095</v>
      </c>
      <c r="B40" s="2094"/>
      <c r="C40" s="2095"/>
      <c r="D40" s="2095"/>
      <c r="E40" s="2095"/>
      <c r="F40" s="2096"/>
      <c r="G40" s="2096"/>
      <c r="H40" s="2097"/>
      <c r="I40" s="2110"/>
      <c r="J40" s="2111"/>
      <c r="K40" s="2111"/>
      <c r="L40" s="2111"/>
      <c r="M40" s="2111"/>
      <c r="N40" s="2111"/>
      <c r="O40" s="2111"/>
      <c r="P40" s="2111"/>
      <c r="Q40" s="2111"/>
      <c r="R40" s="2111"/>
      <c r="S40" s="2112"/>
      <c r="T40" s="2110"/>
      <c r="U40" s="2168"/>
      <c r="V40" s="2111"/>
      <c r="W40" s="2111"/>
      <c r="X40" s="2111"/>
      <c r="Y40" s="2111"/>
      <c r="Z40" s="2111"/>
      <c r="AA40" s="211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2096</v>
      </c>
      <c r="B42" s="2080"/>
      <c r="C42" s="2081"/>
      <c r="D42" s="2098" t="s">
        <v>2097</v>
      </c>
      <c r="E42" s="2080"/>
      <c r="F42" s="2080"/>
      <c r="G42" s="2080"/>
      <c r="H42" s="2081"/>
      <c r="I42" s="2082"/>
      <c r="J42" s="2083"/>
      <c r="K42" s="2083"/>
      <c r="L42" s="2083"/>
      <c r="M42" s="2083"/>
      <c r="N42" s="2083"/>
      <c r="O42" s="2084"/>
      <c r="P42" s="2109"/>
      <c r="Q42" s="2083"/>
      <c r="R42" s="2083"/>
      <c r="S42" s="2084"/>
      <c r="T42" s="2082"/>
      <c r="U42" s="2083"/>
      <c r="V42" s="2083"/>
      <c r="W42" s="2084"/>
      <c r="X42" s="2109"/>
      <c r="Y42" s="2083"/>
      <c r="Z42" s="2083"/>
      <c r="AA42" s="208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4"/>
      <c r="B44" s="2105"/>
      <c r="C44" s="2105"/>
      <c r="D44" s="2105"/>
      <c r="E44" s="2105"/>
      <c r="F44" s="2105"/>
      <c r="G44" s="2105"/>
      <c r="H44" s="2106"/>
      <c r="I44" s="2087"/>
      <c r="J44" s="2088"/>
      <c r="K44" s="2088"/>
      <c r="L44" s="2088"/>
      <c r="M44" s="2088"/>
      <c r="N44" s="2088"/>
      <c r="O44" s="2088"/>
      <c r="P44" s="2088"/>
      <c r="Q44" s="2088"/>
      <c r="R44" s="2088"/>
      <c r="S44" s="2089"/>
      <c r="T44" s="2087"/>
      <c r="U44" s="2100"/>
      <c r="V44" s="2100"/>
      <c r="W44" s="2100"/>
      <c r="X44" s="2100"/>
      <c r="Y44" s="2100"/>
      <c r="Z44" s="2088"/>
      <c r="AA44" s="208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8"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2031</v>
      </c>
      <c r="C31" s="216" t="s">
        <v>1390</v>
      </c>
      <c r="D31" s="604"/>
      <c r="E31" s="606"/>
    </row>
    <row r="32" spans="1:5" x14ac:dyDescent="0.2">
      <c r="B32" s="604" t="s">
        <v>1296</v>
      </c>
      <c r="C32" s="216" t="s">
        <v>1390</v>
      </c>
      <c r="D32" s="605" t="s">
        <v>2032</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1" colorId="8" zoomScaleNormal="100" workbookViewId="0">
      <selection activeCell="B48" sqref="B4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3" t="s">
        <v>1389</v>
      </c>
      <c r="B2" s="2184"/>
      <c r="C2" s="2184"/>
      <c r="D2" s="2184"/>
      <c r="E2" s="2184"/>
      <c r="F2" s="2184"/>
      <c r="G2" s="2184"/>
      <c r="H2" s="2184"/>
      <c r="I2" s="2184"/>
    </row>
    <row r="3" spans="1:9" s="33" customFormat="1" ht="6" customHeight="1" x14ac:dyDescent="0.2">
      <c r="A3" s="52"/>
      <c r="B3" s="52"/>
      <c r="C3" s="621"/>
      <c r="D3" s="717"/>
      <c r="E3" s="404"/>
    </row>
    <row r="4" spans="1:9" x14ac:dyDescent="0.2">
      <c r="A4" s="7"/>
      <c r="B4" s="398"/>
      <c r="C4" s="2190" t="s">
        <v>497</v>
      </c>
      <c r="D4" s="2191"/>
      <c r="E4" s="2191"/>
      <c r="F4" s="2191"/>
      <c r="G4" s="2191"/>
      <c r="H4" s="2191"/>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2000</v>
      </c>
    </row>
    <row r="30" spans="1:4" s="33" customFormat="1" x14ac:dyDescent="0.2">
      <c r="A30" s="30"/>
      <c r="B30" s="1756"/>
      <c r="C30" s="620"/>
      <c r="D30" s="1625" t="s">
        <v>2001</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85" t="s">
        <v>2035</v>
      </c>
      <c r="B33" s="2186"/>
      <c r="C33" s="2186"/>
      <c r="D33" s="2186"/>
      <c r="E33" s="2187"/>
      <c r="F33" s="2187"/>
      <c r="G33" s="2187"/>
      <c r="H33" s="2187"/>
      <c r="I33" s="218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5" t="s">
        <v>358</v>
      </c>
      <c r="B45" s="2188"/>
      <c r="C45" s="2188"/>
      <c r="D45" s="2188"/>
      <c r="E45" s="2189"/>
      <c r="F45" s="2189"/>
      <c r="G45" s="2189"/>
      <c r="H45" s="2189"/>
      <c r="I45" s="218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7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92"/>
      <c r="C55" s="2193"/>
      <c r="D55" s="2193"/>
      <c r="E55" s="2193"/>
      <c r="F55" s="2193"/>
      <c r="G55" s="2193"/>
      <c r="H55" s="2194"/>
      <c r="I55" s="3"/>
    </row>
    <row r="56" spans="1:9" s="33" customFormat="1" x14ac:dyDescent="0.2">
      <c r="A56" s="1793"/>
      <c r="B56" s="2195"/>
      <c r="C56" s="2196"/>
      <c r="D56" s="2196"/>
      <c r="E56" s="2196"/>
      <c r="F56" s="2196"/>
      <c r="G56" s="2196"/>
      <c r="H56" s="2197"/>
      <c r="I56" s="3"/>
    </row>
    <row r="57" spans="1:9" s="33" customFormat="1" x14ac:dyDescent="0.2">
      <c r="A57" s="1793"/>
      <c r="B57" s="2195"/>
      <c r="C57" s="2196"/>
      <c r="D57" s="2196"/>
      <c r="E57" s="2196"/>
      <c r="F57" s="2196"/>
      <c r="G57" s="2196"/>
      <c r="H57" s="2197"/>
      <c r="I57" s="3"/>
    </row>
    <row r="58" spans="1:9" s="33" customFormat="1" x14ac:dyDescent="0.2">
      <c r="A58" s="1793"/>
      <c r="B58" s="2195"/>
      <c r="C58" s="2196"/>
      <c r="D58" s="2196"/>
      <c r="E58" s="2196"/>
      <c r="F58" s="2196"/>
      <c r="G58" s="2196"/>
      <c r="H58" s="2197"/>
      <c r="I58" s="3"/>
    </row>
    <row r="59" spans="1:9" s="33" customFormat="1" x14ac:dyDescent="0.2">
      <c r="A59" s="1793"/>
      <c r="B59" s="2195"/>
      <c r="C59" s="2196"/>
      <c r="D59" s="2196"/>
      <c r="E59" s="2196"/>
      <c r="F59" s="2196"/>
      <c r="G59" s="2196"/>
      <c r="H59" s="2197"/>
      <c r="I59" s="3"/>
    </row>
    <row r="60" spans="1:9" s="33" customFormat="1" x14ac:dyDescent="0.2">
      <c r="A60" s="1793"/>
      <c r="B60" s="2195"/>
      <c r="C60" s="2196"/>
      <c r="D60" s="2196"/>
      <c r="E60" s="2196"/>
      <c r="F60" s="2196"/>
      <c r="G60" s="2196"/>
      <c r="H60" s="2197"/>
      <c r="I60" s="3"/>
    </row>
    <row r="61" spans="1:9" s="33" customFormat="1" x14ac:dyDescent="0.2">
      <c r="A61" s="1793"/>
      <c r="B61" s="2195"/>
      <c r="C61" s="2196"/>
      <c r="D61" s="2196"/>
      <c r="E61" s="2196"/>
      <c r="F61" s="2196"/>
      <c r="G61" s="2196"/>
      <c r="H61" s="2197"/>
      <c r="I61" s="3"/>
    </row>
    <row r="62" spans="1:9" s="33" customFormat="1" x14ac:dyDescent="0.2">
      <c r="A62" s="1793"/>
      <c r="B62" s="2195"/>
      <c r="C62" s="2196"/>
      <c r="D62" s="2196"/>
      <c r="E62" s="2196"/>
      <c r="F62" s="2196"/>
      <c r="G62" s="2196"/>
      <c r="H62" s="2197"/>
      <c r="I62" s="3"/>
    </row>
    <row r="63" spans="1:9" s="33" customFormat="1" x14ac:dyDescent="0.2">
      <c r="A63" s="1793"/>
      <c r="B63" s="2195"/>
      <c r="C63" s="2196"/>
      <c r="D63" s="2196"/>
      <c r="E63" s="2196"/>
      <c r="F63" s="2196"/>
      <c r="G63" s="2196"/>
      <c r="H63" s="2197"/>
      <c r="I63" s="3"/>
    </row>
    <row r="64" spans="1:9" s="33" customFormat="1" x14ac:dyDescent="0.2">
      <c r="A64" s="1793"/>
      <c r="B64" s="2195"/>
      <c r="C64" s="2196"/>
      <c r="D64" s="2196"/>
      <c r="E64" s="2196"/>
      <c r="F64" s="2196"/>
      <c r="G64" s="2196"/>
      <c r="H64" s="2197"/>
      <c r="I64" s="3"/>
    </row>
    <row r="65" spans="1:9" s="33" customFormat="1" ht="9" customHeight="1" x14ac:dyDescent="0.2">
      <c r="A65" s="1794"/>
      <c r="B65" s="2198"/>
      <c r="C65" s="2199"/>
      <c r="D65" s="2199"/>
      <c r="E65" s="2199"/>
      <c r="F65" s="2199"/>
      <c r="G65" s="2199"/>
      <c r="H65" s="220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5" t="s">
        <v>1637</v>
      </c>
      <c r="B68" s="2188"/>
      <c r="C68" s="2188"/>
      <c r="D68" s="2188"/>
      <c r="E68" s="2189"/>
      <c r="F68" s="2189"/>
      <c r="G68" s="2189"/>
      <c r="H68" s="2189"/>
      <c r="I68" s="218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1998</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204" t="s">
        <v>1633</v>
      </c>
      <c r="B81" s="2204"/>
      <c r="C81" s="2204"/>
      <c r="D81" s="2205"/>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201"/>
      <c r="C100" s="2202"/>
      <c r="D100" s="2202"/>
      <c r="E100" s="2202"/>
      <c r="F100" s="2202"/>
      <c r="G100" s="2202"/>
      <c r="H100" s="2203"/>
      <c r="I100" s="1535"/>
    </row>
    <row r="101" spans="1:9" s="33" customFormat="1" ht="11.25" customHeight="1" x14ac:dyDescent="0.2">
      <c r="A101" s="1578"/>
      <c r="B101" s="2180"/>
      <c r="C101" s="2181"/>
      <c r="D101" s="2181"/>
      <c r="E101" s="2181"/>
      <c r="F101" s="2181"/>
      <c r="G101" s="2181"/>
      <c r="H101" s="2182"/>
      <c r="I101" s="1535"/>
    </row>
    <row r="102" spans="1:9" s="33" customFormat="1" ht="11.25" customHeight="1" x14ac:dyDescent="0.2">
      <c r="A102" s="1578"/>
      <c r="B102" s="2180"/>
      <c r="C102" s="2181"/>
      <c r="D102" s="2181"/>
      <c r="E102" s="2181"/>
      <c r="F102" s="2181"/>
      <c r="G102" s="2181"/>
      <c r="H102" s="2182"/>
      <c r="I102" s="1535"/>
    </row>
    <row r="103" spans="1:9" s="33" customFormat="1" x14ac:dyDescent="0.2">
      <c r="A103" s="1578"/>
      <c r="B103" s="2180"/>
      <c r="C103" s="2181"/>
      <c r="D103" s="2181"/>
      <c r="E103" s="2181"/>
      <c r="F103" s="2181"/>
      <c r="G103" s="2181"/>
      <c r="H103" s="2182"/>
      <c r="I103" s="1535"/>
    </row>
    <row r="104" spans="1:9" s="33" customFormat="1" ht="11.25" customHeight="1" x14ac:dyDescent="0.2">
      <c r="A104" s="1578"/>
      <c r="B104" s="2180"/>
      <c r="C104" s="2181"/>
      <c r="D104" s="2181"/>
      <c r="E104" s="2181"/>
      <c r="F104" s="2181"/>
      <c r="G104" s="2181"/>
      <c r="H104" s="2182"/>
      <c r="I104" s="1535"/>
    </row>
    <row r="105" spans="1:9" s="33" customFormat="1" ht="11.25" customHeight="1" x14ac:dyDescent="0.2">
      <c r="A105" s="1578"/>
      <c r="B105" s="2180"/>
      <c r="C105" s="2181"/>
      <c r="D105" s="2181"/>
      <c r="E105" s="2181"/>
      <c r="F105" s="2181"/>
      <c r="G105" s="2181"/>
      <c r="H105" s="2182"/>
      <c r="I105" s="1535"/>
    </row>
    <row r="106" spans="1:9" s="33" customFormat="1" ht="11.25" customHeight="1" x14ac:dyDescent="0.2">
      <c r="A106" s="1578"/>
      <c r="B106" s="2180"/>
      <c r="C106" s="2181"/>
      <c r="D106" s="2181"/>
      <c r="E106" s="2181"/>
      <c r="F106" s="2181"/>
      <c r="G106" s="2181"/>
      <c r="H106" s="2182"/>
      <c r="I106" s="1535"/>
    </row>
    <row r="107" spans="1:9" s="33" customFormat="1" ht="11.25" customHeight="1" x14ac:dyDescent="0.2">
      <c r="A107" s="1578"/>
      <c r="B107" s="2180"/>
      <c r="C107" s="2181"/>
      <c r="D107" s="2181"/>
      <c r="E107" s="2181"/>
      <c r="F107" s="2181"/>
      <c r="G107" s="2181"/>
      <c r="H107" s="2182"/>
      <c r="I107" s="1573"/>
    </row>
    <row r="108" spans="1:9" s="33" customFormat="1" ht="11.25" customHeight="1" x14ac:dyDescent="0.2">
      <c r="A108" s="1578"/>
      <c r="B108" s="2180"/>
      <c r="C108" s="2181"/>
      <c r="D108" s="2181"/>
      <c r="E108" s="2181"/>
      <c r="F108" s="2181"/>
      <c r="G108" s="2181"/>
      <c r="H108" s="2182"/>
      <c r="I108" s="1535"/>
    </row>
    <row r="109" spans="1:9" s="33" customFormat="1" ht="11.25" customHeight="1" x14ac:dyDescent="0.2">
      <c r="A109" s="1578"/>
      <c r="B109" s="2180"/>
      <c r="C109" s="2181"/>
      <c r="D109" s="2181"/>
      <c r="E109" s="2181"/>
      <c r="F109" s="2181"/>
      <c r="G109" s="2181"/>
      <c r="H109" s="2182"/>
      <c r="I109" s="1535"/>
    </row>
    <row r="110" spans="1:9" s="33" customFormat="1" ht="11.25" customHeight="1" x14ac:dyDescent="0.2">
      <c r="A110" s="1578"/>
      <c r="B110" s="2173"/>
      <c r="C110" s="2174"/>
      <c r="D110" s="2174"/>
      <c r="E110" s="2174"/>
      <c r="F110" s="2174"/>
      <c r="G110" s="2174"/>
      <c r="H110" s="217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6" t="s">
        <v>2098</v>
      </c>
      <c r="D112" s="217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7" t="s">
        <v>1646</v>
      </c>
      <c r="D115" s="2178"/>
      <c r="E115" s="2179"/>
      <c r="F115" s="2179"/>
      <c r="G115" s="2179"/>
      <c r="H115" s="217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L37" sqref="L3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452</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1925</v>
      </c>
      <c r="E7" s="93"/>
      <c r="F7" s="171" t="s">
        <v>312</v>
      </c>
      <c r="G7" s="93"/>
      <c r="H7" s="93"/>
      <c r="I7" s="93"/>
      <c r="J7" s="218">
        <v>796593970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1.9787599999999999E-2</v>
      </c>
      <c r="E10" s="100" t="s">
        <v>1186</v>
      </c>
      <c r="F10" s="472">
        <v>4.2456000000000004E-3</v>
      </c>
      <c r="G10" s="100" t="s">
        <v>1186</v>
      </c>
      <c r="H10" s="472">
        <v>1.4491E-3</v>
      </c>
      <c r="I10" s="100" t="s">
        <v>1187</v>
      </c>
      <c r="J10" s="473">
        <f>ROUND(D10+F10+H10,5)</f>
        <v>2.5479999999999999E-2</v>
      </c>
      <c r="K10" s="93"/>
      <c r="L10" s="472">
        <v>5.0000000000000002E-5</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26603570</v>
      </c>
      <c r="E16" s="100"/>
      <c r="F16" s="82">
        <f>SUM('Acct Summary 7-8'!C17,'Acct Summary 7-8'!D17,'Acct Summary 7-8'!F17)</f>
        <v>24651670</v>
      </c>
      <c r="G16" s="100"/>
      <c r="H16" s="82">
        <f>SUM(D16-F16)</f>
        <v>1951900</v>
      </c>
      <c r="I16" s="93"/>
      <c r="J16" s="82">
        <f>SUM('Acct Summary 7-8'!C81,'Acct Summary 7-8'!D81,'Acct Summary 7-8'!F81,'Acct Summary 7-8'!I81)</f>
        <v>17169181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109929967.86000001</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38230000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8"/>
      <c r="D61" s="221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655</v>
      </c>
      <c r="B2" s="2225"/>
      <c r="C2" s="2225"/>
      <c r="D2" s="2225"/>
      <c r="E2" s="2225"/>
      <c r="F2" s="2225"/>
      <c r="G2" s="2225"/>
      <c r="H2" s="2225"/>
      <c r="I2" s="2225"/>
      <c r="J2" s="2225"/>
      <c r="K2" s="2225"/>
      <c r="L2" s="2225"/>
      <c r="M2" s="2225"/>
      <c r="N2" s="2225"/>
      <c r="O2" s="2225"/>
      <c r="P2" s="2225"/>
      <c r="Q2" s="2225"/>
      <c r="R2" s="2225"/>
    </row>
    <row r="3" spans="1:18" ht="12.75" x14ac:dyDescent="0.2">
      <c r="A3" s="2226" t="s">
        <v>1767</v>
      </c>
      <c r="B3" s="2226"/>
      <c r="C3" s="2226"/>
      <c r="D3" s="2226"/>
      <c r="E3" s="2226"/>
      <c r="F3" s="2226"/>
      <c r="G3" s="2226"/>
      <c r="H3" s="2226"/>
      <c r="I3" s="2226"/>
      <c r="J3" s="2226"/>
      <c r="K3" s="2226"/>
      <c r="L3" s="2226"/>
      <c r="M3" s="2226"/>
      <c r="N3" s="2226"/>
      <c r="O3" s="2226"/>
      <c r="P3" s="2226"/>
      <c r="Q3" s="2226"/>
      <c r="R3" s="2226"/>
    </row>
    <row r="4" spans="1:18" ht="12.75" x14ac:dyDescent="0.2">
      <c r="A4" s="2227" t="s">
        <v>1340</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Coal City CUSD 1</v>
      </c>
      <c r="E7" s="136"/>
      <c r="G7" s="137"/>
      <c r="H7" s="138"/>
      <c r="I7" s="138"/>
      <c r="J7" s="138"/>
      <c r="K7" s="138"/>
      <c r="L7"/>
      <c r="M7"/>
      <c r="N7"/>
      <c r="O7"/>
      <c r="P7"/>
    </row>
    <row r="8" spans="1:18" ht="12.75" x14ac:dyDescent="0.2">
      <c r="A8"/>
      <c r="B8"/>
      <c r="C8" s="134" t="s">
        <v>1341</v>
      </c>
      <c r="D8" s="139">
        <f>COVER!A13</f>
        <v>24032001026</v>
      </c>
      <c r="E8" s="140"/>
      <c r="G8"/>
      <c r="H8"/>
      <c r="I8"/>
      <c r="J8"/>
      <c r="K8"/>
      <c r="L8"/>
      <c r="M8"/>
      <c r="N8"/>
      <c r="O8"/>
      <c r="P8"/>
    </row>
    <row r="9" spans="1:18" ht="12.75" x14ac:dyDescent="0.2">
      <c r="A9"/>
      <c r="B9"/>
      <c r="C9" s="134" t="s">
        <v>829</v>
      </c>
      <c r="D9" s="334"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17169181</v>
      </c>
      <c r="I12" s="1162"/>
      <c r="J12" s="1162"/>
      <c r="K12" s="1163">
        <f>TRUNC((H12/H13*100000),5)/100000</f>
        <v>0.82483296090000002</v>
      </c>
      <c r="L12" s="1164"/>
      <c r="M12" s="102" t="s">
        <v>1364</v>
      </c>
      <c r="N12" s="102"/>
      <c r="O12" s="1165">
        <v>0.35</v>
      </c>
      <c r="P12" s="154"/>
      <c r="Q12" s="154"/>
    </row>
    <row r="13" spans="1:18" s="156" customFormat="1" ht="11.25" x14ac:dyDescent="0.2">
      <c r="A13" s="154"/>
      <c r="B13" s="1159"/>
      <c r="C13" s="2223" t="s">
        <v>1638</v>
      </c>
      <c r="D13" s="2224"/>
      <c r="E13" s="154"/>
      <c r="F13" s="326" t="s">
        <v>930</v>
      </c>
      <c r="G13" s="1160"/>
      <c r="H13" s="1161">
        <f>SUM('Acct Summary 7-8'!C8+'Acct Summary 7-8'!D8+'Acct Summary 7-8'!F8+'Acct Summary 7-8'!I8)+H14</f>
        <v>20815343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-5788227</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24651670</v>
      </c>
      <c r="I17" s="1162"/>
      <c r="J17" s="1168"/>
      <c r="K17" s="1163">
        <f>TRUNC((H17/H18*100000),5)/100000</f>
        <v>1.1843028481</v>
      </c>
      <c r="L17" s="1164"/>
      <c r="M17" s="1124" t="s">
        <v>1392</v>
      </c>
      <c r="O17" s="1169" t="str">
        <f>IF(AND(O16="2", J20 &gt; 2),"1",IF(AND(O16 = "1", J20 &gt; 2),"2",IF(AND(O16="1", J20 &gt;1),"1","0")))</f>
        <v>1</v>
      </c>
      <c r="P17" s="154"/>
    </row>
    <row r="18" spans="1:18" s="156" customFormat="1" ht="11.25" x14ac:dyDescent="0.2">
      <c r="A18" s="154"/>
      <c r="B18" s="1159"/>
      <c r="C18" s="2223" t="s">
        <v>1630</v>
      </c>
      <c r="D18" s="2224"/>
      <c r="E18" s="154"/>
      <c r="F18" s="1147" t="s">
        <v>931</v>
      </c>
      <c r="G18" s="1160"/>
      <c r="H18" s="1161">
        <f>SUM('Acct Summary 7-8'!C8+'Acct Summary 7-8'!D8+'Acct Summary 7-8'!F8+'Acct Summary 7-8'!I8)+H19</f>
        <v>20815343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-5788227</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3.9328363999999998</v>
      </c>
      <c r="K20" s="1163">
        <f>IF(K17&lt;=1,"0",IF(AND(O16="2", J20 &gt; 2),TRUNC(((K12-0.1)/(K17-1)*100),5)/100,IF(AND(O16 = "1", J20 &gt; 2),TRUNC(((K12-0.1)/(K17-1)*100),5)/100,IF(AND(O16="1", J20 &gt;1),TRUNC(((K12-0.1)/(K17-1)*100),5)/100,""))))</f>
        <v>3.9328363999999998</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20" t="s">
        <v>1766</v>
      </c>
      <c r="D24" s="2220"/>
      <c r="E24" s="154"/>
      <c r="F24" s="154" t="s">
        <v>524</v>
      </c>
      <c r="G24" s="1160"/>
      <c r="H24" s="1161">
        <f>SUM('Assets-Liab 5-6'!C4+'Assets-Liab 5-6'!D4+'Assets-Liab 5-6'!F4+'Assets-Liab 5-6'!I4+'Assets-Liab 5-6'!C5+'Assets-Liab 5-6'!D5+'Assets-Liab 5-6'!F5+'Assets-Liab 5-6'!I5)</f>
        <v>18233682</v>
      </c>
      <c r="I24" s="684"/>
      <c r="J24" s="684"/>
      <c r="K24" s="1172">
        <f>TRUNC(((H24/H25*100000)/100000),2)</f>
        <v>266.27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68476.861109999998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17252632.202259999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38230000</v>
      </c>
      <c r="I32" s="1170"/>
      <c r="J32" s="1170"/>
      <c r="K32" s="1172">
        <f>TRUNC(100-((((H32/H33*100))*100)/100),2)</f>
        <v>65.22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109929967.86000001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5" zoomScaleNormal="85" workbookViewId="0">
      <pane ySplit="2" topLeftCell="A9"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7371820</v>
      </c>
      <c r="D4" s="412"/>
      <c r="E4" s="412">
        <v>82628</v>
      </c>
      <c r="F4" s="412"/>
      <c r="G4" s="412">
        <v>49788</v>
      </c>
      <c r="H4" s="412">
        <v>748749</v>
      </c>
      <c r="I4" s="412">
        <v>8292</v>
      </c>
      <c r="J4" s="436">
        <v>3407</v>
      </c>
      <c r="K4" s="412">
        <v>9668</v>
      </c>
      <c r="L4" s="412">
        <v>733090</v>
      </c>
      <c r="M4" s="433"/>
      <c r="N4" s="482"/>
    </row>
    <row r="5" spans="1:14" x14ac:dyDescent="0.2">
      <c r="A5" s="477" t="s">
        <v>1173</v>
      </c>
      <c r="B5" s="40">
        <v>120</v>
      </c>
      <c r="C5" s="687">
        <v>5974930</v>
      </c>
      <c r="D5" s="412">
        <v>1306996</v>
      </c>
      <c r="E5" s="412">
        <v>5000</v>
      </c>
      <c r="F5" s="412">
        <v>2467040</v>
      </c>
      <c r="G5" s="412">
        <v>212773</v>
      </c>
      <c r="H5" s="412">
        <v>6532419</v>
      </c>
      <c r="I5" s="412">
        <v>1104604</v>
      </c>
      <c r="J5" s="436">
        <v>137066</v>
      </c>
      <c r="K5" s="439">
        <v>184488</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13346750</v>
      </c>
      <c r="D13" s="689">
        <f t="shared" ref="D13:L13" si="0">SUM(D4:D12)</f>
        <v>1306996</v>
      </c>
      <c r="E13" s="689">
        <f t="shared" si="0"/>
        <v>87628</v>
      </c>
      <c r="F13" s="689">
        <f t="shared" si="0"/>
        <v>2467040</v>
      </c>
      <c r="G13" s="689">
        <f t="shared" si="0"/>
        <v>262561</v>
      </c>
      <c r="H13" s="689">
        <f t="shared" si="0"/>
        <v>7281168</v>
      </c>
      <c r="I13" s="689">
        <f t="shared" si="0"/>
        <v>1112896</v>
      </c>
      <c r="J13" s="689">
        <f t="shared" si="0"/>
        <v>140473</v>
      </c>
      <c r="K13" s="689">
        <f t="shared" si="0"/>
        <v>194156</v>
      </c>
      <c r="L13" s="689">
        <f t="shared" si="0"/>
        <v>733090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6186420+1784489</f>
        <v>7970909</v>
      </c>
      <c r="N16" s="719"/>
    </row>
    <row r="17" spans="1:14" s="704" customFormat="1" ht="12.75" customHeight="1" x14ac:dyDescent="0.2">
      <c r="A17" s="718" t="s">
        <v>1751</v>
      </c>
      <c r="B17" s="542">
        <v>230</v>
      </c>
      <c r="C17" s="507"/>
      <c r="D17" s="507"/>
      <c r="E17" s="507"/>
      <c r="F17" s="507"/>
      <c r="G17" s="507"/>
      <c r="H17" s="507"/>
      <c r="I17" s="507"/>
      <c r="J17" s="507"/>
      <c r="K17" s="507"/>
      <c r="L17" s="507"/>
      <c r="M17" s="436">
        <v>50387649</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510871</v>
      </c>
      <c r="N19" s="719"/>
    </row>
    <row r="20" spans="1:14" s="704" customFormat="1" ht="12.75" customHeight="1" x14ac:dyDescent="0.2">
      <c r="A20" s="718" t="s">
        <v>1754</v>
      </c>
      <c r="B20" s="542">
        <v>260</v>
      </c>
      <c r="C20" s="507"/>
      <c r="D20" s="507"/>
      <c r="E20" s="507"/>
      <c r="F20" s="507"/>
      <c r="G20" s="507"/>
      <c r="H20" s="507"/>
      <c r="I20" s="507"/>
      <c r="J20" s="507"/>
      <c r="K20" s="507"/>
      <c r="L20" s="507"/>
      <c r="M20" s="436">
        <v>91870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87628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38142372</v>
      </c>
    </row>
    <row r="23" spans="1:14" ht="13.5" customHeight="1" thickBot="1" x14ac:dyDescent="0.25">
      <c r="A23" s="464" t="s">
        <v>748</v>
      </c>
      <c r="B23" s="724"/>
      <c r="C23" s="433"/>
      <c r="D23" s="433"/>
      <c r="E23" s="433"/>
      <c r="F23" s="433"/>
      <c r="G23" s="433"/>
      <c r="H23" s="433"/>
      <c r="I23" s="433"/>
      <c r="J23" s="433"/>
      <c r="K23" s="433"/>
      <c r="L23" s="433"/>
      <c r="M23" s="693">
        <f>SUM(M15:M22)</f>
        <v>58961299</v>
      </c>
      <c r="N23" s="693">
        <f>SUM(N21:N22)</f>
        <v>38230000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v>159246</v>
      </c>
      <c r="E27" s="436"/>
      <c r="F27" s="436">
        <v>53343</v>
      </c>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847995</v>
      </c>
      <c r="D31" s="436">
        <v>3917</v>
      </c>
      <c r="E31" s="436"/>
      <c r="F31" s="412"/>
      <c r="G31" s="436">
        <v>515</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733090</v>
      </c>
      <c r="M33" s="433"/>
      <c r="N33" s="482"/>
    </row>
    <row r="34" spans="1:14" ht="13.5" customHeight="1" thickBot="1" x14ac:dyDescent="0.25">
      <c r="A34" s="1076" t="s">
        <v>759</v>
      </c>
      <c r="B34" s="725"/>
      <c r="C34" s="1099">
        <f>SUM(C25:C33)</f>
        <v>847995</v>
      </c>
      <c r="D34" s="1099">
        <f t="shared" ref="D34:K34" si="1">SUM(D25:D33)</f>
        <v>163163</v>
      </c>
      <c r="E34" s="1099">
        <f t="shared" si="1"/>
        <v>0</v>
      </c>
      <c r="F34" s="1099">
        <f t="shared" si="1"/>
        <v>53343</v>
      </c>
      <c r="G34" s="1099">
        <f t="shared" si="1"/>
        <v>515</v>
      </c>
      <c r="H34" s="1099">
        <f t="shared" si="1"/>
        <v>0</v>
      </c>
      <c r="I34" s="1099">
        <f t="shared" si="1"/>
        <v>0</v>
      </c>
      <c r="J34" s="1099">
        <f t="shared" si="1"/>
        <v>0</v>
      </c>
      <c r="K34" s="1099">
        <f t="shared" si="1"/>
        <v>0</v>
      </c>
      <c r="L34" s="1059">
        <f>SUM(L33)</f>
        <v>733090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38230000</v>
      </c>
    </row>
    <row r="37" spans="1:14" ht="13.5" thickBot="1" x14ac:dyDescent="0.25">
      <c r="A37" s="464" t="s">
        <v>758</v>
      </c>
      <c r="B37" s="724"/>
      <c r="C37" s="507"/>
      <c r="D37" s="507"/>
      <c r="E37" s="507"/>
      <c r="F37" s="507"/>
      <c r="G37" s="507"/>
      <c r="H37" s="507"/>
      <c r="I37" s="507"/>
      <c r="J37" s="507"/>
      <c r="K37" s="507"/>
      <c r="L37" s="514"/>
      <c r="M37" s="433"/>
      <c r="N37" s="693">
        <f>SUM(N36:N36)</f>
        <v>38230000</v>
      </c>
    </row>
    <row r="38" spans="1:14" customFormat="1" ht="13.5" customHeight="1" thickTop="1" x14ac:dyDescent="0.2">
      <c r="A38" s="628" t="s">
        <v>496</v>
      </c>
      <c r="B38" s="542">
        <v>714</v>
      </c>
      <c r="C38" s="727">
        <v>1536083</v>
      </c>
      <c r="D38" s="727"/>
      <c r="E38" s="727">
        <v>87628</v>
      </c>
      <c r="F38" s="727"/>
      <c r="G38" s="727">
        <v>262046</v>
      </c>
      <c r="H38" s="727">
        <v>7281168</v>
      </c>
      <c r="I38" s="727"/>
      <c r="J38" s="726">
        <v>140473</v>
      </c>
      <c r="K38" s="727">
        <v>194156</v>
      </c>
      <c r="L38" s="1100"/>
      <c r="M38" s="694"/>
      <c r="N38" s="694"/>
    </row>
    <row r="39" spans="1:14" customFormat="1" ht="13.5" customHeight="1" x14ac:dyDescent="0.2">
      <c r="A39" s="628" t="s">
        <v>405</v>
      </c>
      <c r="B39" s="542">
        <v>730</v>
      </c>
      <c r="C39" s="727">
        <v>10962672</v>
      </c>
      <c r="D39" s="727">
        <v>1143833</v>
      </c>
      <c r="E39" s="727"/>
      <c r="F39" s="727">
        <v>2413697</v>
      </c>
      <c r="G39" s="727"/>
      <c r="H39" s="727"/>
      <c r="I39" s="727">
        <v>1112896</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58961299</v>
      </c>
      <c r="N40" s="694"/>
    </row>
    <row r="41" spans="1:14" ht="13.5" customHeight="1" thickBot="1" x14ac:dyDescent="0.25">
      <c r="A41" s="464" t="s">
        <v>760</v>
      </c>
      <c r="B41" s="455"/>
      <c r="C41" s="485">
        <f>(SUM(C34,C37,C38,C39))</f>
        <v>13346750</v>
      </c>
      <c r="D41" s="485">
        <f t="shared" ref="D41:L41" si="2">SUM(D34,D37,D38:D39)</f>
        <v>1306996</v>
      </c>
      <c r="E41" s="485">
        <f t="shared" si="2"/>
        <v>87628</v>
      </c>
      <c r="F41" s="485">
        <f t="shared" si="2"/>
        <v>2467040</v>
      </c>
      <c r="G41" s="485">
        <f t="shared" si="2"/>
        <v>262561</v>
      </c>
      <c r="H41" s="485">
        <f t="shared" si="2"/>
        <v>7281168</v>
      </c>
      <c r="I41" s="485">
        <f t="shared" si="2"/>
        <v>1112896</v>
      </c>
      <c r="J41" s="485">
        <f t="shared" si="2"/>
        <v>140473</v>
      </c>
      <c r="K41" s="485">
        <f t="shared" si="2"/>
        <v>194156</v>
      </c>
      <c r="L41" s="485">
        <f t="shared" si="2"/>
        <v>733090</v>
      </c>
      <c r="M41" s="485">
        <f>SUM(M40)</f>
        <v>58961299</v>
      </c>
      <c r="N41" s="485">
        <f>SUM(N37)</f>
        <v>38230000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F75" sqref="F7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1983</v>
      </c>
      <c r="B4" s="292">
        <v>1000</v>
      </c>
      <c r="C4" s="695">
        <f>'Revenues 9-14'!C109</f>
        <v>18880085</v>
      </c>
      <c r="D4" s="695">
        <f>'Revenues 9-14'!D109</f>
        <v>3666218</v>
      </c>
      <c r="E4" s="695">
        <f>'Revenues 9-14'!E109</f>
        <v>3067922</v>
      </c>
      <c r="F4" s="695">
        <f>'Revenues 9-14'!F109</f>
        <v>1098800</v>
      </c>
      <c r="G4" s="695">
        <f>'Revenues 9-14'!G109</f>
        <v>687187</v>
      </c>
      <c r="H4" s="695">
        <f>'Revenues 9-14'!H109</f>
        <v>1141585</v>
      </c>
      <c r="I4" s="695">
        <f>'Revenues 9-14'!I109</f>
        <v>158422</v>
      </c>
      <c r="J4" s="695">
        <f>'Revenues 9-14'!J109</f>
        <v>7811</v>
      </c>
      <c r="K4" s="695">
        <f>'Revenues 9-14'!K109</f>
        <v>386745</v>
      </c>
      <c r="L4" s="39"/>
    </row>
    <row r="5" spans="1:13" ht="22.5" x14ac:dyDescent="0.2">
      <c r="A5" s="733" t="s">
        <v>1984</v>
      </c>
      <c r="B5" s="294">
        <v>2000</v>
      </c>
      <c r="C5" s="696">
        <f>'Revenues 9-14'!C114</f>
        <v>18633</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3">
        <v>3000</v>
      </c>
      <c r="C6" s="696">
        <f>'Revenues 9-14'!C173</f>
        <v>1389557</v>
      </c>
      <c r="D6" s="696">
        <f>'Revenues 9-14'!D173</f>
        <v>0</v>
      </c>
      <c r="E6" s="696">
        <f>'Revenues 9-14'!E173</f>
        <v>0</v>
      </c>
      <c r="F6" s="696">
        <f>'Revenues 9-14'!F173</f>
        <v>668675</v>
      </c>
      <c r="G6" s="696">
        <f>'Revenues 9-14'!G173</f>
        <v>0</v>
      </c>
      <c r="H6" s="696">
        <f>'Revenues 9-14'!H173</f>
        <v>0</v>
      </c>
      <c r="I6" s="696">
        <f>'Revenues 9-14'!I173</f>
        <v>0</v>
      </c>
      <c r="J6" s="696">
        <f>'Revenues 9-14'!J173</f>
        <v>0</v>
      </c>
      <c r="K6" s="696">
        <f>'Revenues 9-14'!K173</f>
        <v>0</v>
      </c>
      <c r="L6" s="39"/>
      <c r="M6" s="222"/>
    </row>
    <row r="7" spans="1:13" x14ac:dyDescent="0.2">
      <c r="A7" s="734" t="s">
        <v>1986</v>
      </c>
      <c r="B7" s="293">
        <v>4000</v>
      </c>
      <c r="C7" s="696">
        <f>'Revenues 9-14'!C274</f>
        <v>723180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21011455</v>
      </c>
      <c r="D8" s="485">
        <f t="shared" ref="D8:K8" si="0">SUM(D4:D7)</f>
        <v>3666218</v>
      </c>
      <c r="E8" s="485">
        <f t="shared" si="0"/>
        <v>3067922</v>
      </c>
      <c r="F8" s="485">
        <f t="shared" si="0"/>
        <v>1767475</v>
      </c>
      <c r="G8" s="485">
        <f t="shared" si="0"/>
        <v>687187</v>
      </c>
      <c r="H8" s="485">
        <f t="shared" si="0"/>
        <v>1141585</v>
      </c>
      <c r="I8" s="485">
        <f t="shared" si="0"/>
        <v>158422</v>
      </c>
      <c r="J8" s="485">
        <f t="shared" si="0"/>
        <v>7811</v>
      </c>
      <c r="K8" s="485">
        <f t="shared" si="0"/>
        <v>386745</v>
      </c>
      <c r="L8" s="39"/>
    </row>
    <row r="9" spans="1:13" ht="15" thickTop="1" x14ac:dyDescent="0.2">
      <c r="A9" s="1019" t="s">
        <v>348</v>
      </c>
      <c r="B9" s="456">
        <v>3998</v>
      </c>
      <c r="C9" s="418">
        <v>4438291</v>
      </c>
      <c r="D9" s="489"/>
      <c r="E9" s="418"/>
      <c r="F9" s="418"/>
      <c r="G9" s="700"/>
      <c r="H9" s="418"/>
      <c r="I9" s="494" t="s">
        <v>1390</v>
      </c>
      <c r="J9" s="435"/>
      <c r="K9" s="418"/>
      <c r="L9" s="39"/>
    </row>
    <row r="10" spans="1:13" s="48" customFormat="1" ht="13.5" thickBot="1" x14ac:dyDescent="0.25">
      <c r="A10" s="464" t="s">
        <v>1394</v>
      </c>
      <c r="B10" s="457"/>
      <c r="C10" s="485">
        <f>SUM(C8:C9)</f>
        <v>25449746</v>
      </c>
      <c r="D10" s="485">
        <f t="shared" ref="D10:K10" si="1">SUM(D8:D9)</f>
        <v>3666218</v>
      </c>
      <c r="E10" s="485">
        <f t="shared" si="1"/>
        <v>3067922</v>
      </c>
      <c r="F10" s="485">
        <f t="shared" si="1"/>
        <v>1767475</v>
      </c>
      <c r="G10" s="485">
        <f t="shared" si="1"/>
        <v>687187</v>
      </c>
      <c r="H10" s="485">
        <f t="shared" si="1"/>
        <v>1141585</v>
      </c>
      <c r="I10" s="485">
        <f t="shared" si="1"/>
        <v>158422</v>
      </c>
      <c r="J10" s="485">
        <f t="shared" si="1"/>
        <v>7811</v>
      </c>
      <c r="K10" s="485">
        <f t="shared" si="1"/>
        <v>386745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13171391</v>
      </c>
      <c r="D12" s="498" t="s">
        <v>1390</v>
      </c>
      <c r="E12" s="433" t="s">
        <v>1390</v>
      </c>
      <c r="F12" s="433" t="s">
        <v>1390</v>
      </c>
      <c r="G12" s="695">
        <f>'Expenditures 15-22'!K223</f>
        <v>240985</v>
      </c>
      <c r="H12" s="431"/>
      <c r="I12" s="433" t="s">
        <v>1390</v>
      </c>
      <c r="J12" s="433" t="s">
        <v>1390</v>
      </c>
      <c r="K12" s="431" t="s">
        <v>1390</v>
      </c>
      <c r="L12" s="39"/>
    </row>
    <row r="13" spans="1:13" x14ac:dyDescent="0.2">
      <c r="A13" s="734" t="s">
        <v>536</v>
      </c>
      <c r="B13" s="293">
        <v>2000</v>
      </c>
      <c r="C13" s="696">
        <f>'Expenditures 15-22'!K74</f>
        <v>5285096</v>
      </c>
      <c r="D13" s="696">
        <f>'Expenditures 15-22'!K129</f>
        <v>3199026</v>
      </c>
      <c r="E13" s="482" t="s">
        <v>1390</v>
      </c>
      <c r="F13" s="696">
        <f>'Expenditures 15-22'!K178</f>
        <v>1886906</v>
      </c>
      <c r="G13" s="696">
        <f>'Expenditures 15-22'!K273</f>
        <v>435591</v>
      </c>
      <c r="H13" s="696">
        <f>'Expenditures 15-22'!K296</f>
        <v>5780866</v>
      </c>
      <c r="I13" s="433" t="s">
        <v>1390</v>
      </c>
      <c r="J13" s="749">
        <f>'Expenditures 15-22'!K323</f>
        <v>98376</v>
      </c>
      <c r="K13" s="701">
        <f>'Expenditures 15-22'!K341</f>
        <v>435898</v>
      </c>
      <c r="L13" s="39"/>
    </row>
    <row r="14" spans="1:13" x14ac:dyDescent="0.2">
      <c r="A14" s="734" t="s">
        <v>528</v>
      </c>
      <c r="B14" s="293">
        <v>3000</v>
      </c>
      <c r="C14" s="696">
        <f>'Expenditures 15-22'!K75</f>
        <v>15009</v>
      </c>
      <c r="D14" s="696">
        <f>'Expenditures 15-22'!K130</f>
        <v>0</v>
      </c>
      <c r="E14" s="498" t="s">
        <v>1390</v>
      </c>
      <c r="F14" s="696">
        <f>'Expenditures 15-22'!K179</f>
        <v>0</v>
      </c>
      <c r="G14" s="696">
        <f>'Expenditures 15-22'!K274</f>
        <v>1147</v>
      </c>
      <c r="H14" s="490"/>
      <c r="I14" s="433" t="s">
        <v>1390</v>
      </c>
      <c r="J14" s="433" t="s">
        <v>1390</v>
      </c>
      <c r="K14" s="490" t="s">
        <v>1390</v>
      </c>
      <c r="L14" s="39"/>
    </row>
    <row r="15" spans="1:13" x14ac:dyDescent="0.2">
      <c r="A15" s="734" t="s">
        <v>114</v>
      </c>
      <c r="B15" s="293">
        <v>4000</v>
      </c>
      <c r="C15" s="696">
        <f>'Expenditures 15-22'!K102</f>
        <v>912208</v>
      </c>
      <c r="D15" s="696">
        <f>'Expenditures 15-22'!K138</f>
        <v>182034</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4240007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19383704</v>
      </c>
      <c r="D17" s="485">
        <f t="shared" si="2"/>
        <v>3381060</v>
      </c>
      <c r="E17" s="485">
        <f t="shared" si="2"/>
        <v>4240007</v>
      </c>
      <c r="F17" s="485">
        <f t="shared" si="2"/>
        <v>1886906</v>
      </c>
      <c r="G17" s="485">
        <f t="shared" si="2"/>
        <v>677723</v>
      </c>
      <c r="H17" s="485">
        <f t="shared" si="2"/>
        <v>5780866</v>
      </c>
      <c r="I17" s="433"/>
      <c r="J17" s="485">
        <f>SUM(J12:J16)</f>
        <v>98376</v>
      </c>
      <c r="K17" s="485">
        <f>SUM(K12:K16)</f>
        <v>435898</v>
      </c>
      <c r="L17" s="39"/>
    </row>
    <row r="18" spans="1:12" ht="15" customHeight="1" thickTop="1" x14ac:dyDescent="0.2">
      <c r="A18" s="1020" t="s">
        <v>1322</v>
      </c>
      <c r="B18" s="258">
        <v>4180</v>
      </c>
      <c r="C18" s="695">
        <f t="shared" ref="C18:H18" si="3">C9</f>
        <v>4438291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23821995</v>
      </c>
      <c r="D19" s="485">
        <f t="shared" si="4"/>
        <v>3381060</v>
      </c>
      <c r="E19" s="485">
        <f t="shared" si="4"/>
        <v>4240007</v>
      </c>
      <c r="F19" s="485">
        <f t="shared" si="4"/>
        <v>1886906</v>
      </c>
      <c r="G19" s="485">
        <f t="shared" si="4"/>
        <v>677723</v>
      </c>
      <c r="H19" s="485">
        <f t="shared" si="4"/>
        <v>5780866</v>
      </c>
      <c r="I19" s="433"/>
      <c r="J19" s="485">
        <f>SUM(J17:J18)</f>
        <v>98376</v>
      </c>
      <c r="K19" s="485">
        <f>SUM(K17:K18)</f>
        <v>435898</v>
      </c>
      <c r="L19" s="39"/>
    </row>
    <row r="20" spans="1:12" ht="27" thickTop="1" thickBot="1" x14ac:dyDescent="0.25">
      <c r="A20" s="458" t="s">
        <v>1323</v>
      </c>
      <c r="B20" s="459"/>
      <c r="C20" s="1018">
        <f>C8-C17</f>
        <v>1627751</v>
      </c>
      <c r="D20" s="1018">
        <f t="shared" ref="D20:K20" si="5">D8-D17</f>
        <v>285158</v>
      </c>
      <c r="E20" s="1018">
        <f t="shared" si="5"/>
        <v>-1172085</v>
      </c>
      <c r="F20" s="1018">
        <f t="shared" si="5"/>
        <v>-119431</v>
      </c>
      <c r="G20" s="1018">
        <f t="shared" si="5"/>
        <v>9464</v>
      </c>
      <c r="H20" s="1018">
        <f t="shared" si="5"/>
        <v>-4639281</v>
      </c>
      <c r="I20" s="1018">
        <f t="shared" si="5"/>
        <v>158422</v>
      </c>
      <c r="J20" s="1018">
        <f t="shared" si="5"/>
        <v>-90565</v>
      </c>
      <c r="K20" s="1018">
        <f t="shared" si="5"/>
        <v>-49153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v>6000000</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5038227</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1105000</v>
      </c>
      <c r="F33" s="436"/>
      <c r="G33" s="507"/>
      <c r="H33" s="436"/>
      <c r="I33" s="436">
        <v>6000000</v>
      </c>
      <c r="J33" s="436"/>
      <c r="K33" s="436"/>
      <c r="L33" s="504"/>
    </row>
    <row r="34" spans="1:12" s="704" customFormat="1" x14ac:dyDescent="0.2">
      <c r="A34" s="1022" t="s">
        <v>1182</v>
      </c>
      <c r="B34" s="707">
        <v>7220</v>
      </c>
      <c r="C34" s="436"/>
      <c r="D34" s="436"/>
      <c r="E34" s="436">
        <v>68557</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5788227</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5038227</v>
      </c>
      <c r="E44" s="692">
        <f t="shared" si="6"/>
        <v>1173557</v>
      </c>
      <c r="F44" s="692">
        <f t="shared" si="6"/>
        <v>0</v>
      </c>
      <c r="G44" s="692">
        <f t="shared" si="6"/>
        <v>0</v>
      </c>
      <c r="H44" s="692">
        <f t="shared" si="6"/>
        <v>11788227</v>
      </c>
      <c r="I44" s="692">
        <f t="shared" si="6"/>
        <v>6000000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6000000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3538227</v>
      </c>
      <c r="D49" s="436"/>
      <c r="E49" s="514"/>
      <c r="F49" s="436">
        <v>1500000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v>5788227</v>
      </c>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3538227</v>
      </c>
      <c r="D76" s="692">
        <f t="shared" si="7"/>
        <v>5788227</v>
      </c>
      <c r="E76" s="692">
        <f t="shared" si="7"/>
        <v>0</v>
      </c>
      <c r="F76" s="692">
        <f t="shared" si="7"/>
        <v>1500000</v>
      </c>
      <c r="G76" s="692">
        <f t="shared" si="7"/>
        <v>0</v>
      </c>
      <c r="H76" s="692">
        <f t="shared" si="7"/>
        <v>0</v>
      </c>
      <c r="I76" s="692">
        <f t="shared" si="7"/>
        <v>6000000</v>
      </c>
      <c r="J76" s="692">
        <f t="shared" si="7"/>
        <v>0</v>
      </c>
      <c r="K76" s="692">
        <f t="shared" si="7"/>
        <v>0</v>
      </c>
      <c r="L76" s="504"/>
    </row>
    <row r="77" spans="1:12" ht="14.25" thickTop="1" thickBot="1" x14ac:dyDescent="0.25">
      <c r="A77" s="1027" t="s">
        <v>1402</v>
      </c>
      <c r="B77" s="710"/>
      <c r="C77" s="444">
        <f t="shared" ref="C77:K77" si="8">C44-C76</f>
        <v>-3538227</v>
      </c>
      <c r="D77" s="444">
        <f t="shared" si="8"/>
        <v>-750000</v>
      </c>
      <c r="E77" s="444">
        <f t="shared" si="8"/>
        <v>1173557</v>
      </c>
      <c r="F77" s="444">
        <f t="shared" si="8"/>
        <v>-1500000</v>
      </c>
      <c r="G77" s="444">
        <f t="shared" si="8"/>
        <v>0</v>
      </c>
      <c r="H77" s="444">
        <f t="shared" si="8"/>
        <v>11788227</v>
      </c>
      <c r="I77" s="444">
        <f t="shared" si="8"/>
        <v>0</v>
      </c>
      <c r="J77" s="444">
        <f t="shared" si="8"/>
        <v>0</v>
      </c>
      <c r="K77" s="444">
        <f t="shared" si="8"/>
        <v>0</v>
      </c>
      <c r="L77" s="39"/>
    </row>
    <row r="78" spans="1:12" ht="29.25" customHeight="1" thickTop="1" thickBot="1" x14ac:dyDescent="0.25">
      <c r="A78" s="2230" t="s">
        <v>700</v>
      </c>
      <c r="B78" s="2231"/>
      <c r="C78" s="443">
        <f t="shared" ref="C78:K78" si="9">C20+C77</f>
        <v>-1910476</v>
      </c>
      <c r="D78" s="443">
        <f t="shared" si="9"/>
        <v>-464842</v>
      </c>
      <c r="E78" s="443">
        <f t="shared" si="9"/>
        <v>1472</v>
      </c>
      <c r="F78" s="443">
        <f t="shared" si="9"/>
        <v>-1619431</v>
      </c>
      <c r="G78" s="443">
        <f t="shared" si="9"/>
        <v>9464</v>
      </c>
      <c r="H78" s="443">
        <f t="shared" si="9"/>
        <v>7148946</v>
      </c>
      <c r="I78" s="443">
        <f t="shared" si="9"/>
        <v>158422</v>
      </c>
      <c r="J78" s="443">
        <f t="shared" si="9"/>
        <v>-90565</v>
      </c>
      <c r="K78" s="443">
        <f t="shared" si="9"/>
        <v>-49153</v>
      </c>
      <c r="L78" s="505"/>
    </row>
    <row r="79" spans="1:12" ht="13.5" thickTop="1" x14ac:dyDescent="0.2">
      <c r="A79" s="820" t="s">
        <v>1926</v>
      </c>
      <c r="B79" s="460"/>
      <c r="C79" s="435">
        <v>14409231</v>
      </c>
      <c r="D79" s="703">
        <v>1608675</v>
      </c>
      <c r="E79" s="703">
        <v>86156</v>
      </c>
      <c r="F79" s="703">
        <v>4033128</v>
      </c>
      <c r="G79" s="703">
        <v>252582</v>
      </c>
      <c r="H79" s="703">
        <v>132222</v>
      </c>
      <c r="I79" s="703">
        <v>954474</v>
      </c>
      <c r="J79" s="703">
        <v>231038</v>
      </c>
      <c r="K79" s="703">
        <v>243309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12498755</v>
      </c>
      <c r="D81" s="485">
        <f>SUM(D78:D80)</f>
        <v>1143833</v>
      </c>
      <c r="E81" s="485">
        <f t="shared" ref="E81:K81" si="10">SUM(E78:E80)</f>
        <v>87628</v>
      </c>
      <c r="F81" s="485">
        <f t="shared" si="10"/>
        <v>2413697</v>
      </c>
      <c r="G81" s="485">
        <f t="shared" si="10"/>
        <v>262046</v>
      </c>
      <c r="H81" s="485">
        <f t="shared" si="10"/>
        <v>7281168</v>
      </c>
      <c r="I81" s="485">
        <f t="shared" si="10"/>
        <v>1112896</v>
      </c>
      <c r="J81" s="485">
        <f t="shared" si="10"/>
        <v>140473</v>
      </c>
      <c r="K81" s="485">
        <f t="shared" si="10"/>
        <v>194156</v>
      </c>
      <c r="L81" s="39"/>
    </row>
    <row r="82" spans="1:12" ht="0.75" customHeight="1" thickTop="1" thickBot="1" x14ac:dyDescent="0.25">
      <c r="A82" s="632" t="s">
        <v>406</v>
      </c>
      <c r="B82" s="630"/>
      <c r="C82" s="1136">
        <f>(C81-C79)</f>
        <v>-1910476</v>
      </c>
      <c r="D82" s="1136">
        <f t="shared" ref="D82:K82" si="11">(D81-D79)</f>
        <v>-464842</v>
      </c>
      <c r="E82" s="1136">
        <f t="shared" si="11"/>
        <v>1472</v>
      </c>
      <c r="F82" s="1136">
        <f t="shared" si="11"/>
        <v>-1619431</v>
      </c>
      <c r="G82" s="1136">
        <f t="shared" si="11"/>
        <v>9464</v>
      </c>
      <c r="H82" s="1136">
        <f t="shared" si="11"/>
        <v>7148946</v>
      </c>
      <c r="I82" s="1136">
        <f t="shared" si="11"/>
        <v>158422</v>
      </c>
      <c r="J82" s="1136">
        <f t="shared" si="11"/>
        <v>-90565</v>
      </c>
      <c r="K82" s="1136">
        <f t="shared" si="11"/>
        <v>-49153</v>
      </c>
    </row>
    <row r="83" spans="1:12" ht="14.25" hidden="1" thickTop="1" thickBot="1" x14ac:dyDescent="0.25">
      <c r="A83" s="729" t="s">
        <v>407</v>
      </c>
      <c r="B83" s="631"/>
      <c r="C83" s="1137">
        <f>C82/C81</f>
        <v>-0.15285330418909723</v>
      </c>
      <c r="D83" s="1137">
        <f t="shared" ref="D83:K83" si="12">D82/D81</f>
        <v>-0.40638974395737837</v>
      </c>
      <c r="E83" s="1137">
        <f t="shared" si="12"/>
        <v>1.6798283653626695E-2</v>
      </c>
      <c r="F83" s="1137">
        <f t="shared" si="12"/>
        <v>-0.67093384132308242</v>
      </c>
      <c r="G83" s="1137">
        <f t="shared" si="12"/>
        <v>3.6115796463216381E-2</v>
      </c>
      <c r="H83" s="1137">
        <f t="shared" si="12"/>
        <v>0.98184055085667576</v>
      </c>
      <c r="I83" s="1137">
        <f t="shared" si="12"/>
        <v>0.14235112714934728</v>
      </c>
      <c r="J83" s="1137">
        <f t="shared" si="12"/>
        <v>-0.64471464267154543</v>
      </c>
      <c r="K83" s="1137">
        <f t="shared" si="12"/>
        <v>-0.25316240548837016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0" activePane="bottomLeft" state="frozen"/>
      <selection activeCell="A2" sqref="A2"/>
      <selection pane="bottomLeft" activeCell="A231" sqref="A23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1966</v>
      </c>
      <c r="B1" s="76"/>
      <c r="C1" s="57" t="s">
        <v>504</v>
      </c>
      <c r="D1" s="57" t="s">
        <v>505</v>
      </c>
      <c r="E1" s="57" t="s">
        <v>506</v>
      </c>
      <c r="F1" s="57" t="s">
        <v>507</v>
      </c>
      <c r="G1" s="57" t="s">
        <v>508</v>
      </c>
      <c r="H1" s="57" t="s">
        <v>509</v>
      </c>
      <c r="I1" s="57" t="s">
        <v>510</v>
      </c>
      <c r="J1" s="57" t="s">
        <v>511</v>
      </c>
      <c r="K1" s="57" t="s">
        <v>875</v>
      </c>
    </row>
    <row r="2" spans="1:12" ht="36" x14ac:dyDescent="0.2">
      <c r="A2" s="223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15493643+181</f>
        <v>15493824</v>
      </c>
      <c r="D5" s="418">
        <v>3173110</v>
      </c>
      <c r="E5" s="412">
        <v>3067922</v>
      </c>
      <c r="F5" s="806">
        <v>1082745</v>
      </c>
      <c r="G5" s="412">
        <v>297812</v>
      </c>
      <c r="H5" s="412"/>
      <c r="I5" s="412">
        <v>154747</v>
      </c>
      <c r="J5" s="436">
        <v>7811</v>
      </c>
      <c r="K5" s="412">
        <v>386745</v>
      </c>
    </row>
    <row r="6" spans="1:12" ht="14.25" x14ac:dyDescent="0.2">
      <c r="A6" s="913" t="s">
        <v>482</v>
      </c>
      <c r="B6" s="40">
        <v>1130</v>
      </c>
      <c r="C6" s="412">
        <v>338453</v>
      </c>
      <c r="D6" s="412"/>
      <c r="E6" s="481"/>
      <c r="F6" s="481"/>
      <c r="G6" s="433"/>
      <c r="H6" s="433"/>
      <c r="I6" s="433"/>
      <c r="J6" s="433"/>
      <c r="K6" s="433"/>
    </row>
    <row r="7" spans="1:12" x14ac:dyDescent="0.2">
      <c r="A7" s="913" t="s">
        <v>117</v>
      </c>
      <c r="B7" s="259">
        <v>1140</v>
      </c>
      <c r="C7" s="412">
        <v>309412</v>
      </c>
      <c r="D7" s="412"/>
      <c r="E7" s="433"/>
      <c r="F7" s="436"/>
      <c r="G7" s="436"/>
      <c r="H7" s="436"/>
      <c r="I7" s="433"/>
      <c r="J7" s="433"/>
      <c r="K7" s="433"/>
    </row>
    <row r="8" spans="1:12" x14ac:dyDescent="0.2">
      <c r="A8" s="913" t="s">
        <v>483</v>
      </c>
      <c r="B8" s="40">
        <v>1150</v>
      </c>
      <c r="C8" s="481"/>
      <c r="D8" s="481"/>
      <c r="E8" s="507"/>
      <c r="F8" s="507"/>
      <c r="G8" s="418">
        <v>336479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16141689</v>
      </c>
      <c r="D12" s="484">
        <f t="shared" si="0"/>
        <v>3173110</v>
      </c>
      <c r="E12" s="484">
        <f t="shared" si="0"/>
        <v>3067922</v>
      </c>
      <c r="F12" s="484">
        <f t="shared" si="0"/>
        <v>1082745</v>
      </c>
      <c r="G12" s="484">
        <f t="shared" si="0"/>
        <v>634291</v>
      </c>
      <c r="H12" s="484">
        <f t="shared" si="0"/>
        <v>0</v>
      </c>
      <c r="I12" s="484">
        <f t="shared" si="0"/>
        <v>154747</v>
      </c>
      <c r="J12" s="484">
        <f t="shared" si="0"/>
        <v>7811</v>
      </c>
      <c r="K12" s="485">
        <f t="shared" si="0"/>
        <v>386745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1370655</v>
      </c>
      <c r="D16" s="412"/>
      <c r="E16" s="412"/>
      <c r="F16" s="412"/>
      <c r="G16" s="412">
        <v>52896</v>
      </c>
      <c r="H16" s="412"/>
      <c r="I16" s="412"/>
      <c r="J16" s="436"/>
      <c r="K16" s="412"/>
    </row>
    <row r="17" spans="1:11" ht="12.75" customHeight="1" x14ac:dyDescent="0.2">
      <c r="A17" s="913" t="s">
        <v>946</v>
      </c>
      <c r="B17" s="40">
        <v>1290</v>
      </c>
      <c r="C17" s="483">
        <v>9983</v>
      </c>
      <c r="D17" s="412"/>
      <c r="E17" s="412"/>
      <c r="F17" s="412"/>
      <c r="G17" s="412"/>
      <c r="H17" s="412"/>
      <c r="I17" s="412"/>
      <c r="J17" s="436"/>
      <c r="K17" s="412"/>
    </row>
    <row r="18" spans="1:11" ht="12.75" customHeight="1" thickBot="1" x14ac:dyDescent="0.25">
      <c r="A18" s="464" t="s">
        <v>636</v>
      </c>
      <c r="B18" s="457"/>
      <c r="C18" s="487">
        <f>SUM(C14:C17)</f>
        <v>1380638</v>
      </c>
      <c r="D18" s="487">
        <f t="shared" ref="D18:K18" si="1">SUM(D14:D17)</f>
        <v>0</v>
      </c>
      <c r="E18" s="487">
        <f t="shared" si="1"/>
        <v>0</v>
      </c>
      <c r="F18" s="487">
        <f t="shared" si="1"/>
        <v>0</v>
      </c>
      <c r="G18" s="487">
        <f t="shared" si="1"/>
        <v>52896</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35915</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35915</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3675</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3675</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66812</v>
      </c>
      <c r="D65" s="412"/>
      <c r="E65" s="412"/>
      <c r="F65" s="436"/>
      <c r="G65" s="412"/>
      <c r="H65" s="412">
        <f>68+760</f>
        <v>828</v>
      </c>
      <c r="I65" s="412">
        <v>856</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66812</v>
      </c>
      <c r="D67" s="485">
        <f t="shared" ref="D67:K67" si="2">SUM(D65:D66)</f>
        <v>0</v>
      </c>
      <c r="E67" s="485">
        <f t="shared" si="2"/>
        <v>0</v>
      </c>
      <c r="F67" s="485">
        <f t="shared" si="2"/>
        <v>0</v>
      </c>
      <c r="G67" s="485">
        <f t="shared" si="2"/>
        <v>0</v>
      </c>
      <c r="H67" s="485">
        <f t="shared" si="2"/>
        <v>828</v>
      </c>
      <c r="I67" s="485">
        <f t="shared" si="2"/>
        <v>856</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477296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3903</v>
      </c>
      <c r="D72" s="433"/>
      <c r="E72" s="433"/>
      <c r="F72" s="433"/>
      <c r="G72" s="433"/>
      <c r="H72" s="433"/>
      <c r="I72" s="433"/>
      <c r="J72" s="433"/>
      <c r="K72" s="433"/>
    </row>
    <row r="73" spans="1:11" ht="12.75" customHeight="1" x14ac:dyDescent="0.2">
      <c r="A73" s="913" t="s">
        <v>1179</v>
      </c>
      <c r="B73" s="40">
        <v>1620</v>
      </c>
      <c r="C73" s="483">
        <v>9174</v>
      </c>
      <c r="D73" s="433"/>
      <c r="E73" s="433"/>
      <c r="F73" s="433"/>
      <c r="G73" s="433"/>
      <c r="H73" s="433"/>
      <c r="I73" s="433"/>
      <c r="J73" s="433"/>
      <c r="K73" s="433"/>
    </row>
    <row r="74" spans="1:11" ht="12.75" customHeight="1" x14ac:dyDescent="0.2">
      <c r="A74" s="913" t="s">
        <v>26</v>
      </c>
      <c r="B74" s="40">
        <v>1690</v>
      </c>
      <c r="C74" s="483">
        <v>18994</v>
      </c>
      <c r="D74" s="433"/>
      <c r="E74" s="433"/>
      <c r="F74" s="433"/>
      <c r="G74" s="433"/>
      <c r="H74" s="433"/>
      <c r="I74" s="433"/>
      <c r="J74" s="433"/>
      <c r="K74" s="433"/>
    </row>
    <row r="75" spans="1:11" ht="12.75" customHeight="1" thickBot="1" x14ac:dyDescent="0.25">
      <c r="A75" s="464" t="s">
        <v>647</v>
      </c>
      <c r="B75" s="457"/>
      <c r="C75" s="485">
        <f>SUM(C69:C74)</f>
        <v>509367</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f>3725+6725</f>
        <v>10450</v>
      </c>
      <c r="D77" s="412"/>
      <c r="E77" s="433"/>
      <c r="F77" s="433"/>
      <c r="G77" s="433"/>
      <c r="H77" s="433"/>
      <c r="I77" s="433"/>
      <c r="J77" s="433"/>
      <c r="K77" s="433"/>
    </row>
    <row r="78" spans="1:11" ht="12.75" customHeight="1" x14ac:dyDescent="0.2">
      <c r="A78" s="913" t="s">
        <v>80</v>
      </c>
      <c r="B78" s="40">
        <v>1719</v>
      </c>
      <c r="C78" s="483">
        <f>450+400+22470+7895+22160</f>
        <v>53375</v>
      </c>
      <c r="D78" s="412"/>
      <c r="E78" s="433"/>
      <c r="F78" s="433"/>
      <c r="G78" s="433"/>
      <c r="H78" s="433"/>
      <c r="I78" s="433"/>
      <c r="J78" s="433"/>
      <c r="K78" s="433"/>
    </row>
    <row r="79" spans="1:11" ht="12.75" customHeight="1" x14ac:dyDescent="0.2">
      <c r="A79" s="913" t="s">
        <v>649</v>
      </c>
      <c r="B79" s="40">
        <v>1720</v>
      </c>
      <c r="C79" s="483">
        <f>3325+325+220</f>
        <v>3870</v>
      </c>
      <c r="D79" s="412"/>
      <c r="E79" s="433"/>
      <c r="F79" s="433"/>
      <c r="G79" s="433"/>
      <c r="H79" s="433"/>
      <c r="I79" s="433"/>
      <c r="J79" s="433"/>
      <c r="K79" s="433"/>
    </row>
    <row r="80" spans="1:11" ht="12.75" customHeight="1" x14ac:dyDescent="0.2">
      <c r="A80" s="913" t="s">
        <v>650</v>
      </c>
      <c r="B80" s="40">
        <v>1730</v>
      </c>
      <c r="C80" s="483">
        <v>1641</v>
      </c>
      <c r="D80" s="412"/>
      <c r="E80" s="433"/>
      <c r="F80" s="433"/>
      <c r="G80" s="433"/>
      <c r="H80" s="433"/>
      <c r="I80" s="433"/>
      <c r="J80" s="433"/>
      <c r="K80" s="433"/>
    </row>
    <row r="81" spans="1:11" ht="12.75" customHeight="1" x14ac:dyDescent="0.2">
      <c r="A81" s="913" t="s">
        <v>27</v>
      </c>
      <c r="B81" s="40">
        <v>1790</v>
      </c>
      <c r="C81" s="483">
        <v>455</v>
      </c>
      <c r="D81" s="412"/>
      <c r="E81" s="433"/>
      <c r="F81" s="433"/>
      <c r="G81" s="433"/>
      <c r="H81" s="433"/>
      <c r="I81" s="433"/>
      <c r="J81" s="433"/>
      <c r="K81" s="433"/>
    </row>
    <row r="82" spans="1:11" ht="12.75" customHeight="1" thickBot="1" x14ac:dyDescent="0.25">
      <c r="A82" s="464" t="s">
        <v>277</v>
      </c>
      <c r="B82" s="457"/>
      <c r="C82" s="484">
        <f>SUM(C77:C81)</f>
        <v>69791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f>735+45+7399+8240+18963+24775+8365</f>
        <v>68522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f>765+600+735+810</f>
        <v>2910</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71432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6884</v>
      </c>
      <c r="E95" s="431"/>
      <c r="F95" s="431"/>
      <c r="G95" s="431"/>
      <c r="H95" s="431"/>
      <c r="I95" s="431"/>
      <c r="J95" s="431"/>
      <c r="K95" s="431"/>
    </row>
    <row r="96" spans="1:11" ht="12.75" customHeight="1" x14ac:dyDescent="0.2">
      <c r="A96" s="913" t="s">
        <v>457</v>
      </c>
      <c r="B96" s="40">
        <v>1920</v>
      </c>
      <c r="C96" s="483">
        <f>7261+52400</f>
        <v>59661</v>
      </c>
      <c r="D96" s="483"/>
      <c r="E96" s="510"/>
      <c r="F96" s="435"/>
      <c r="G96" s="435"/>
      <c r="H96" s="435"/>
      <c r="I96" s="435"/>
      <c r="J96" s="435"/>
      <c r="K96" s="435"/>
    </row>
    <row r="97" spans="1:12" ht="12.75" customHeight="1" x14ac:dyDescent="0.2">
      <c r="A97" s="751" t="s">
        <v>280</v>
      </c>
      <c r="B97" s="511">
        <v>1930</v>
      </c>
      <c r="C97" s="491"/>
      <c r="D97" s="436"/>
      <c r="E97" s="691"/>
      <c r="F97" s="436"/>
      <c r="G97" s="436"/>
      <c r="H97" s="436">
        <v>43898</v>
      </c>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432978</v>
      </c>
      <c r="D99" s="412"/>
      <c r="E99" s="412"/>
      <c r="F99" s="412">
        <v>2178</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14475</v>
      </c>
      <c r="D106" s="491"/>
      <c r="E106" s="436"/>
      <c r="F106" s="436"/>
      <c r="G106" s="436"/>
      <c r="H106" s="436"/>
      <c r="I106" s="431"/>
      <c r="J106" s="436"/>
      <c r="K106" s="436"/>
    </row>
    <row r="107" spans="1:12" ht="12.75" customHeight="1" x14ac:dyDescent="0.2">
      <c r="A107" s="913" t="s">
        <v>82</v>
      </c>
      <c r="B107" s="40">
        <v>1999</v>
      </c>
      <c r="C107" s="483">
        <v>97327</v>
      </c>
      <c r="D107" s="412">
        <v>486224</v>
      </c>
      <c r="E107" s="412"/>
      <c r="F107" s="412">
        <v>10202</v>
      </c>
      <c r="G107" s="412"/>
      <c r="H107" s="412">
        <v>1096859</v>
      </c>
      <c r="I107" s="412">
        <v>2819</v>
      </c>
      <c r="J107" s="436"/>
      <c r="K107" s="412"/>
    </row>
    <row r="108" spans="1:12" ht="12.75" customHeight="1" thickBot="1" x14ac:dyDescent="0.25">
      <c r="A108" s="464" t="s">
        <v>577</v>
      </c>
      <c r="B108" s="738"/>
      <c r="C108" s="484">
        <f>SUM(C95:C107)</f>
        <v>604441</v>
      </c>
      <c r="D108" s="484">
        <f t="shared" ref="D108:K108" si="3">SUM(D95:D107)</f>
        <v>493108</v>
      </c>
      <c r="E108" s="484">
        <f t="shared" si="3"/>
        <v>0</v>
      </c>
      <c r="F108" s="484">
        <f t="shared" si="3"/>
        <v>12380</v>
      </c>
      <c r="G108" s="484">
        <f t="shared" si="3"/>
        <v>0</v>
      </c>
      <c r="H108" s="484">
        <f t="shared" si="3"/>
        <v>1140757</v>
      </c>
      <c r="I108" s="484">
        <f t="shared" si="3"/>
        <v>2819</v>
      </c>
      <c r="J108" s="484">
        <f t="shared" si="3"/>
        <v>0</v>
      </c>
      <c r="K108" s="485">
        <f t="shared" si="3"/>
        <v>0</v>
      </c>
    </row>
    <row r="109" spans="1:12" ht="14.25" thickTop="1" thickBot="1" x14ac:dyDescent="0.25">
      <c r="A109" s="814" t="s">
        <v>284</v>
      </c>
      <c r="B109" s="823" t="s">
        <v>669</v>
      </c>
      <c r="C109" s="493">
        <f t="shared" ref="C109:K109" si="4">SUM(C12,C18,C40,C63,C67,C75,C82,C93,C108,)</f>
        <v>18880085</v>
      </c>
      <c r="D109" s="493">
        <f t="shared" si="4"/>
        <v>3666218</v>
      </c>
      <c r="E109" s="493">
        <f t="shared" si="4"/>
        <v>3067922</v>
      </c>
      <c r="F109" s="493">
        <f t="shared" si="4"/>
        <v>1098800</v>
      </c>
      <c r="G109" s="493">
        <f t="shared" si="4"/>
        <v>687187</v>
      </c>
      <c r="H109" s="493">
        <f t="shared" si="4"/>
        <v>1141585</v>
      </c>
      <c r="I109" s="493">
        <f t="shared" si="4"/>
        <v>158422</v>
      </c>
      <c r="J109" s="493">
        <f t="shared" si="4"/>
        <v>7811</v>
      </c>
      <c r="K109" s="443">
        <f t="shared" si="4"/>
        <v>386745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18633</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18633</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1957</v>
      </c>
      <c r="B116" s="1875"/>
      <c r="C116" s="495"/>
      <c r="D116" s="431"/>
      <c r="E116" s="492"/>
      <c r="F116" s="431"/>
      <c r="G116" s="431"/>
      <c r="H116" s="492"/>
      <c r="I116" s="433"/>
      <c r="J116" s="431"/>
      <c r="K116" s="431"/>
    </row>
    <row r="117" spans="1:11" ht="12.75" customHeight="1" x14ac:dyDescent="0.2">
      <c r="A117" s="477" t="s">
        <v>1757</v>
      </c>
      <c r="B117" s="261">
        <v>3001</v>
      </c>
      <c r="C117" s="489">
        <v>676610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v>300</v>
      </c>
      <c r="D120" s="412"/>
      <c r="E120" s="412"/>
      <c r="F120" s="412"/>
      <c r="G120" s="412"/>
      <c r="H120" s="412"/>
      <c r="I120" s="433"/>
      <c r="J120" s="436"/>
      <c r="K120" s="412"/>
    </row>
    <row r="121" spans="1:11" ht="12.6" customHeight="1" thickBot="1" x14ac:dyDescent="0.25">
      <c r="A121" s="464" t="s">
        <v>578</v>
      </c>
      <c r="B121" s="824"/>
      <c r="C121" s="484">
        <f t="shared" ref="C121:H121" si="5">SUM(C117:C120)</f>
        <v>676910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52380</v>
      </c>
      <c r="D124" s="492"/>
      <c r="E124" s="433"/>
      <c r="F124" s="806"/>
      <c r="G124" s="433"/>
      <c r="H124" s="433"/>
      <c r="I124" s="433"/>
      <c r="J124" s="433"/>
      <c r="K124" s="433"/>
    </row>
    <row r="125" spans="1:11" ht="12.75" customHeight="1" x14ac:dyDescent="0.2">
      <c r="A125" s="913" t="s">
        <v>1834</v>
      </c>
      <c r="B125" s="261">
        <v>3105</v>
      </c>
      <c r="C125" s="412">
        <v>259594</v>
      </c>
      <c r="D125" s="492"/>
      <c r="E125" s="433"/>
      <c r="F125" s="412"/>
      <c r="G125" s="433"/>
      <c r="H125" s="433"/>
      <c r="I125" s="433"/>
      <c r="J125" s="433"/>
      <c r="K125" s="433"/>
    </row>
    <row r="126" spans="1:11" ht="12.75" customHeight="1" x14ac:dyDescent="0.2">
      <c r="A126" s="913" t="s">
        <v>1035</v>
      </c>
      <c r="B126" s="261">
        <v>3110</v>
      </c>
      <c r="C126" s="483">
        <v>321999</v>
      </c>
      <c r="D126" s="412"/>
      <c r="E126" s="433"/>
      <c r="F126" s="412"/>
      <c r="G126" s="433"/>
      <c r="H126" s="433"/>
      <c r="I126" s="433"/>
      <c r="J126" s="433"/>
      <c r="K126" s="433"/>
    </row>
    <row r="127" spans="1:11" ht="12.75" customHeight="1" x14ac:dyDescent="0.2">
      <c r="A127" s="913" t="s">
        <v>112</v>
      </c>
      <c r="B127" s="261">
        <v>3120</v>
      </c>
      <c r="C127" s="412">
        <v>44441</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415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678829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1915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29173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184444</v>
      </c>
      <c r="G151" s="436"/>
      <c r="H151" s="433"/>
      <c r="I151" s="433"/>
      <c r="J151" s="433"/>
      <c r="K151" s="433"/>
    </row>
    <row r="152" spans="1:11" ht="12.75" customHeight="1" x14ac:dyDescent="0.2">
      <c r="A152" s="913" t="s">
        <v>1247</v>
      </c>
      <c r="B152" s="261">
        <v>3510</v>
      </c>
      <c r="C152" s="483"/>
      <c r="D152" s="412"/>
      <c r="E152" s="492"/>
      <c r="F152" s="412">
        <v>484231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668675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1500+1230</f>
        <v>2730</v>
      </c>
      <c r="D171" s="926"/>
      <c r="E171" s="926"/>
      <c r="F171" s="926"/>
      <c r="G171" s="927"/>
      <c r="H171" s="809"/>
      <c r="I171" s="927"/>
      <c r="J171" s="927"/>
      <c r="K171" s="809"/>
    </row>
    <row r="172" spans="1:11" ht="12.75" customHeight="1" thickTop="1" thickBot="1" x14ac:dyDescent="0.25">
      <c r="A172" s="2234" t="s">
        <v>466</v>
      </c>
      <c r="B172" s="2235"/>
      <c r="C172" s="924">
        <f t="shared" ref="C172:K172" si="6">SUM(C131,C140,C144,C145:C149,C154,C155:C170,C171)</f>
        <v>712647</v>
      </c>
      <c r="D172" s="924">
        <f t="shared" si="6"/>
        <v>0</v>
      </c>
      <c r="E172" s="924">
        <f t="shared" si="6"/>
        <v>0</v>
      </c>
      <c r="F172" s="924">
        <f t="shared" si="6"/>
        <v>668675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1389557</v>
      </c>
      <c r="D173" s="493">
        <f>SUM(D121,D172)</f>
        <v>0</v>
      </c>
      <c r="E173" s="493">
        <f>SUM(E121,E172)</f>
        <v>0</v>
      </c>
      <c r="F173" s="493">
        <f t="shared" ref="F173:K173" si="7">SUM(F121,F172)</f>
        <v>668675</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6" t="s">
        <v>1958</v>
      </c>
      <c r="B175" s="223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42" t="s">
        <v>921</v>
      </c>
      <c r="B178" s="224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0" t="s">
        <v>1959</v>
      </c>
      <c r="B179" s="224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42" t="s">
        <v>922</v>
      </c>
      <c r="B184" s="224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0" t="s">
        <v>1960</v>
      </c>
      <c r="B185" s="2241"/>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271193</v>
      </c>
      <c r="D194" s="433"/>
      <c r="E194" s="492"/>
      <c r="F194" s="433"/>
      <c r="G194" s="512"/>
      <c r="H194" s="433"/>
      <c r="I194" s="433"/>
      <c r="J194" s="433"/>
      <c r="K194" s="433"/>
    </row>
    <row r="195" spans="1:11" ht="12.75" customHeight="1" x14ac:dyDescent="0.2">
      <c r="A195" s="913" t="s">
        <v>1237</v>
      </c>
      <c r="B195" s="40">
        <v>4215</v>
      </c>
      <c r="C195" s="483">
        <v>1172</v>
      </c>
      <c r="D195" s="433"/>
      <c r="E195" s="492"/>
      <c r="F195" s="433"/>
      <c r="G195" s="512"/>
      <c r="H195" s="433"/>
      <c r="I195" s="433"/>
      <c r="J195" s="433"/>
      <c r="K195" s="433"/>
    </row>
    <row r="196" spans="1:11" ht="12.75" customHeight="1" x14ac:dyDescent="0.2">
      <c r="A196" s="913" t="s">
        <v>1249</v>
      </c>
      <c r="B196" s="40">
        <v>4220</v>
      </c>
      <c r="C196" s="483">
        <v>21422</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293787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148265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148265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195918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195918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2917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23951</v>
      </c>
      <c r="D270" s="424"/>
      <c r="E270" s="433"/>
      <c r="F270" s="424"/>
      <c r="G270" s="424"/>
      <c r="H270" s="433"/>
      <c r="I270" s="433"/>
      <c r="J270" s="433"/>
      <c r="K270" s="433"/>
    </row>
    <row r="271" spans="1:11" ht="12.75" customHeight="1" thickTop="1" thickBot="1" x14ac:dyDescent="0.25">
      <c r="A271" s="913" t="s">
        <v>443</v>
      </c>
      <c r="B271" s="40">
        <v>4992</v>
      </c>
      <c r="C271" s="497">
        <v>58342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8" t="s">
        <v>1777</v>
      </c>
      <c r="B273" s="2239"/>
      <c r="C273" s="493">
        <f t="shared" ref="C273:H273" si="10">SUM(C191,C201,C211,C216,C224,C228,C229,C259:C272)</f>
        <v>723180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723180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21011455</v>
      </c>
      <c r="D275" s="493">
        <f t="shared" si="12"/>
        <v>3666218</v>
      </c>
      <c r="E275" s="493">
        <f t="shared" si="12"/>
        <v>3067922</v>
      </c>
      <c r="F275" s="493">
        <f t="shared" si="12"/>
        <v>1767475</v>
      </c>
      <c r="G275" s="493">
        <f t="shared" si="12"/>
        <v>687187</v>
      </c>
      <c r="H275" s="493">
        <f t="shared" si="12"/>
        <v>1141585</v>
      </c>
      <c r="I275" s="493">
        <f t="shared" si="12"/>
        <v>158422</v>
      </c>
      <c r="J275" s="493">
        <f t="shared" si="12"/>
        <v>7811</v>
      </c>
      <c r="K275" s="443">
        <f t="shared" si="12"/>
        <v>386745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6" activePane="bottomLeft" state="frozen"/>
      <selection activeCell="A2" sqref="A2"/>
      <selection pane="bottomLeft" activeCell="F64" sqref="F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2" t="s">
        <v>1965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4"/>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8" t="s">
        <v>338</v>
      </c>
      <c r="B3" s="2249"/>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7409589</v>
      </c>
      <c r="D5" s="412">
        <v>1738702</v>
      </c>
      <c r="E5" s="412">
        <v>79770</v>
      </c>
      <c r="F5" s="412">
        <v>374653</v>
      </c>
      <c r="G5" s="412">
        <v>3183</v>
      </c>
      <c r="H5" s="412">
        <v>75</v>
      </c>
      <c r="I5" s="436"/>
      <c r="J5" s="436"/>
      <c r="K5" s="414">
        <f>SUM(C5:J5)</f>
        <v>9605972</v>
      </c>
      <c r="L5" s="412">
        <v>9878810</v>
      </c>
    </row>
    <row r="6" spans="1:14" x14ac:dyDescent="0.2">
      <c r="A6" s="1814" t="s">
        <v>1808</v>
      </c>
      <c r="B6" s="266" t="s">
        <v>1806</v>
      </c>
      <c r="C6" s="507"/>
      <c r="D6" s="507"/>
      <c r="E6" s="412"/>
      <c r="F6" s="507"/>
      <c r="G6" s="507"/>
      <c r="H6" s="507"/>
      <c r="I6" s="507"/>
      <c r="J6" s="507"/>
      <c r="K6" s="414">
        <f>SUM(C6,E6)</f>
        <v>0</v>
      </c>
      <c r="L6" s="412">
        <v>27500</v>
      </c>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1580432</v>
      </c>
      <c r="D8" s="412">
        <v>308388</v>
      </c>
      <c r="E8" s="412">
        <v>40512</v>
      </c>
      <c r="F8" s="412">
        <v>34701</v>
      </c>
      <c r="G8" s="412">
        <v>10292</v>
      </c>
      <c r="H8" s="412">
        <v>137717</v>
      </c>
      <c r="I8" s="436"/>
      <c r="J8" s="436"/>
      <c r="K8" s="414">
        <f t="shared" si="0"/>
        <v>2112042</v>
      </c>
      <c r="L8" s="412">
        <v>2064393</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78221</v>
      </c>
      <c r="D10" s="412">
        <v>2</v>
      </c>
      <c r="E10" s="412">
        <v>3710</v>
      </c>
      <c r="F10" s="412">
        <v>94373</v>
      </c>
      <c r="G10" s="412"/>
      <c r="H10" s="412"/>
      <c r="I10" s="436"/>
      <c r="J10" s="436"/>
      <c r="K10" s="414">
        <f t="shared" si="0"/>
        <v>176306</v>
      </c>
      <c r="L10" s="412">
        <v>110000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293281</v>
      </c>
      <c r="D13" s="412">
        <v>67856</v>
      </c>
      <c r="E13" s="412">
        <v>37</v>
      </c>
      <c r="F13" s="412">
        <v>13476</v>
      </c>
      <c r="G13" s="412"/>
      <c r="H13" s="412">
        <v>203</v>
      </c>
      <c r="I13" s="436"/>
      <c r="J13" s="436"/>
      <c r="K13" s="414">
        <f t="shared" si="0"/>
        <v>374853</v>
      </c>
      <c r="L13" s="412">
        <v>392784</v>
      </c>
    </row>
    <row r="14" spans="1:14" x14ac:dyDescent="0.2">
      <c r="A14" s="1814" t="s">
        <v>1139</v>
      </c>
      <c r="B14" s="266">
        <v>1500</v>
      </c>
      <c r="C14" s="412">
        <v>512728</v>
      </c>
      <c r="D14" s="412">
        <v>117082</v>
      </c>
      <c r="E14" s="412">
        <v>81141</v>
      </c>
      <c r="F14" s="412">
        <v>62666</v>
      </c>
      <c r="G14" s="412">
        <v>69241</v>
      </c>
      <c r="H14" s="412">
        <v>23887</v>
      </c>
      <c r="I14" s="436"/>
      <c r="J14" s="436"/>
      <c r="K14" s="414">
        <f t="shared" si="0"/>
        <v>866745</v>
      </c>
      <c r="L14" s="412">
        <v>840350</v>
      </c>
    </row>
    <row r="15" spans="1:14" x14ac:dyDescent="0.2">
      <c r="A15" s="1814" t="s">
        <v>1140</v>
      </c>
      <c r="B15" s="266">
        <v>1600</v>
      </c>
      <c r="C15" s="412">
        <v>15829</v>
      </c>
      <c r="D15" s="412">
        <v>1992</v>
      </c>
      <c r="E15" s="412">
        <v>2899</v>
      </c>
      <c r="F15" s="412">
        <v>4722</v>
      </c>
      <c r="G15" s="412"/>
      <c r="H15" s="412"/>
      <c r="I15" s="436"/>
      <c r="J15" s="436"/>
      <c r="K15" s="414">
        <f t="shared" si="0"/>
        <v>25442</v>
      </c>
      <c r="L15" s="412">
        <v>42500</v>
      </c>
    </row>
    <row r="16" spans="1:14" x14ac:dyDescent="0.2">
      <c r="A16" s="1814" t="s">
        <v>1165</v>
      </c>
      <c r="B16" s="266" t="s">
        <v>503</v>
      </c>
      <c r="C16" s="412">
        <v>8852</v>
      </c>
      <c r="D16" s="412">
        <v>1179</v>
      </c>
      <c r="E16" s="412"/>
      <c r="F16" s="412"/>
      <c r="G16" s="412"/>
      <c r="H16" s="412"/>
      <c r="I16" s="436"/>
      <c r="J16" s="436"/>
      <c r="K16" s="414">
        <f t="shared" si="0"/>
        <v>10031</v>
      </c>
      <c r="L16" s="412">
        <v>600</v>
      </c>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9898932</v>
      </c>
      <c r="D33" s="415">
        <f t="shared" ref="D33:L33" si="1">SUM(D5:D32)</f>
        <v>2235201</v>
      </c>
      <c r="E33" s="415">
        <f t="shared" si="1"/>
        <v>208069</v>
      </c>
      <c r="F33" s="415">
        <f t="shared" si="1"/>
        <v>584591</v>
      </c>
      <c r="G33" s="415">
        <f t="shared" si="1"/>
        <v>82716</v>
      </c>
      <c r="H33" s="415">
        <f t="shared" si="1"/>
        <v>161882</v>
      </c>
      <c r="I33" s="415">
        <f t="shared" si="1"/>
        <v>0</v>
      </c>
      <c r="J33" s="415">
        <f t="shared" si="1"/>
        <v>0</v>
      </c>
      <c r="K33" s="415">
        <f t="shared" si="1"/>
        <v>13171391</v>
      </c>
      <c r="L33" s="415">
        <f t="shared" si="1"/>
        <v>13356937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219172</v>
      </c>
      <c r="D36" s="418">
        <v>59674</v>
      </c>
      <c r="E36" s="418">
        <v>28</v>
      </c>
      <c r="F36" s="418">
        <v>1111</v>
      </c>
      <c r="G36" s="418"/>
      <c r="H36" s="418"/>
      <c r="I36" s="436"/>
      <c r="J36" s="436"/>
      <c r="K36" s="414">
        <f t="shared" ref="K36:K41" si="2">SUM(C36:J36)</f>
        <v>279985</v>
      </c>
      <c r="L36" s="412">
        <v>268829</v>
      </c>
    </row>
    <row r="37" spans="1:14" x14ac:dyDescent="0.2">
      <c r="A37" s="1814" t="s">
        <v>1288</v>
      </c>
      <c r="B37" s="266">
        <v>2120</v>
      </c>
      <c r="C37" s="412">
        <v>202529</v>
      </c>
      <c r="D37" s="412">
        <v>58945</v>
      </c>
      <c r="E37" s="412"/>
      <c r="F37" s="412">
        <v>1290</v>
      </c>
      <c r="G37" s="412"/>
      <c r="H37" s="412">
        <v>195</v>
      </c>
      <c r="I37" s="436"/>
      <c r="J37" s="436"/>
      <c r="K37" s="414">
        <f t="shared" si="2"/>
        <v>262959</v>
      </c>
      <c r="L37" s="412">
        <v>248690</v>
      </c>
    </row>
    <row r="38" spans="1:14" x14ac:dyDescent="0.2">
      <c r="A38" s="1814" t="s">
        <v>222</v>
      </c>
      <c r="B38" s="266">
        <v>2130</v>
      </c>
      <c r="C38" s="412">
        <v>89727</v>
      </c>
      <c r="D38" s="412">
        <v>6100</v>
      </c>
      <c r="E38" s="412">
        <v>639</v>
      </c>
      <c r="F38" s="412">
        <v>3170</v>
      </c>
      <c r="G38" s="412">
        <v>724</v>
      </c>
      <c r="H38" s="412"/>
      <c r="I38" s="436"/>
      <c r="J38" s="436"/>
      <c r="K38" s="414">
        <f t="shared" si="2"/>
        <v>100360</v>
      </c>
      <c r="L38" s="412">
        <v>106400</v>
      </c>
    </row>
    <row r="39" spans="1:14" x14ac:dyDescent="0.2">
      <c r="A39" s="1814" t="s">
        <v>223</v>
      </c>
      <c r="B39" s="266">
        <v>2140</v>
      </c>
      <c r="C39" s="412">
        <v>117432</v>
      </c>
      <c r="D39" s="412">
        <v>29564</v>
      </c>
      <c r="E39" s="412"/>
      <c r="F39" s="412">
        <v>1</v>
      </c>
      <c r="G39" s="412"/>
      <c r="H39" s="412"/>
      <c r="I39" s="436"/>
      <c r="J39" s="436"/>
      <c r="K39" s="414">
        <f t="shared" si="2"/>
        <v>146997</v>
      </c>
      <c r="L39" s="412">
        <v>149928</v>
      </c>
    </row>
    <row r="40" spans="1:14" x14ac:dyDescent="0.2">
      <c r="A40" s="1814" t="s">
        <v>224</v>
      </c>
      <c r="B40" s="266">
        <v>2150</v>
      </c>
      <c r="C40" s="412">
        <v>173491</v>
      </c>
      <c r="D40" s="412">
        <v>27739</v>
      </c>
      <c r="E40" s="412"/>
      <c r="F40" s="412"/>
      <c r="G40" s="412"/>
      <c r="H40" s="412"/>
      <c r="I40" s="436"/>
      <c r="J40" s="436"/>
      <c r="K40" s="414">
        <f t="shared" si="2"/>
        <v>201230</v>
      </c>
      <c r="L40" s="412">
        <v>195970</v>
      </c>
    </row>
    <row r="41" spans="1:14" x14ac:dyDescent="0.2">
      <c r="A41" s="1814" t="s">
        <v>1982</v>
      </c>
      <c r="B41" s="266">
        <v>2190</v>
      </c>
      <c r="C41" s="412"/>
      <c r="D41" s="412"/>
      <c r="E41" s="412">
        <v>67260</v>
      </c>
      <c r="F41" s="412">
        <v>13113</v>
      </c>
      <c r="G41" s="412"/>
      <c r="H41" s="412"/>
      <c r="I41" s="436"/>
      <c r="J41" s="436"/>
      <c r="K41" s="414">
        <f t="shared" si="2"/>
        <v>80373</v>
      </c>
      <c r="L41" s="412">
        <v>86000</v>
      </c>
    </row>
    <row r="42" spans="1:14" ht="12.75" customHeight="1" thickBot="1" x14ac:dyDescent="0.25">
      <c r="A42" s="887" t="s">
        <v>659</v>
      </c>
      <c r="B42" s="468" t="s">
        <v>832</v>
      </c>
      <c r="C42" s="415">
        <f>SUM(C36:C41)</f>
        <v>802351</v>
      </c>
      <c r="D42" s="415">
        <f t="shared" ref="D42:L42" si="3">SUM(D36:D41)</f>
        <v>182022</v>
      </c>
      <c r="E42" s="415">
        <f t="shared" si="3"/>
        <v>67927</v>
      </c>
      <c r="F42" s="415">
        <f t="shared" si="3"/>
        <v>18685</v>
      </c>
      <c r="G42" s="415">
        <f t="shared" si="3"/>
        <v>724</v>
      </c>
      <c r="H42" s="415">
        <f t="shared" si="3"/>
        <v>195</v>
      </c>
      <c r="I42" s="415">
        <f t="shared" si="3"/>
        <v>0</v>
      </c>
      <c r="J42" s="415">
        <f t="shared" si="3"/>
        <v>0</v>
      </c>
      <c r="K42" s="415">
        <f t="shared" si="3"/>
        <v>1071904</v>
      </c>
      <c r="L42" s="415">
        <f t="shared" si="3"/>
        <v>1055817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215073</v>
      </c>
      <c r="D44" s="418">
        <v>68078</v>
      </c>
      <c r="E44" s="418">
        <v>54619</v>
      </c>
      <c r="F44" s="418">
        <v>2654</v>
      </c>
      <c r="G44" s="418"/>
      <c r="H44" s="418">
        <v>264</v>
      </c>
      <c r="I44" s="436"/>
      <c r="J44" s="436"/>
      <c r="K44" s="420">
        <f>SUM(C44:J44)</f>
        <v>340688</v>
      </c>
      <c r="L44" s="418">
        <v>451700</v>
      </c>
    </row>
    <row r="45" spans="1:14" x14ac:dyDescent="0.2">
      <c r="A45" s="1814" t="s">
        <v>976</v>
      </c>
      <c r="B45" s="266">
        <v>2220</v>
      </c>
      <c r="C45" s="412">
        <v>322371</v>
      </c>
      <c r="D45" s="412">
        <v>70408</v>
      </c>
      <c r="E45" s="412">
        <v>477270</v>
      </c>
      <c r="F45" s="412">
        <v>40298</v>
      </c>
      <c r="G45" s="412">
        <v>116615</v>
      </c>
      <c r="H45" s="412"/>
      <c r="I45" s="436"/>
      <c r="J45" s="436"/>
      <c r="K45" s="420">
        <f>SUM(C45:J45)</f>
        <v>1026962</v>
      </c>
      <c r="L45" s="412">
        <v>1060052</v>
      </c>
    </row>
    <row r="46" spans="1:14" x14ac:dyDescent="0.2">
      <c r="A46" s="1814" t="s">
        <v>977</v>
      </c>
      <c r="B46" s="266">
        <v>2230</v>
      </c>
      <c r="C46" s="412"/>
      <c r="D46" s="412"/>
      <c r="E46" s="412">
        <v>2162</v>
      </c>
      <c r="F46" s="412">
        <v>34775</v>
      </c>
      <c r="G46" s="412"/>
      <c r="H46" s="412"/>
      <c r="I46" s="436"/>
      <c r="J46" s="436"/>
      <c r="K46" s="420">
        <f>SUM(C46:J46)</f>
        <v>36937</v>
      </c>
      <c r="L46" s="412">
        <v>60200</v>
      </c>
    </row>
    <row r="47" spans="1:14" ht="12.75" customHeight="1" thickBot="1" x14ac:dyDescent="0.25">
      <c r="A47" s="887" t="s">
        <v>660</v>
      </c>
      <c r="B47" s="468" t="s">
        <v>33</v>
      </c>
      <c r="C47" s="415">
        <f>SUM(C44:C46)</f>
        <v>537444</v>
      </c>
      <c r="D47" s="415">
        <f t="shared" ref="D47:K47" si="4">SUM(D44:D46)</f>
        <v>138486</v>
      </c>
      <c r="E47" s="415">
        <f t="shared" si="4"/>
        <v>534051</v>
      </c>
      <c r="F47" s="415">
        <f t="shared" si="4"/>
        <v>77727</v>
      </c>
      <c r="G47" s="415">
        <f t="shared" si="4"/>
        <v>116615</v>
      </c>
      <c r="H47" s="415">
        <f t="shared" si="4"/>
        <v>264</v>
      </c>
      <c r="I47" s="415">
        <f t="shared" si="4"/>
        <v>0</v>
      </c>
      <c r="J47" s="415">
        <f t="shared" si="4"/>
        <v>0</v>
      </c>
      <c r="K47" s="415">
        <f t="shared" si="4"/>
        <v>1404587</v>
      </c>
      <c r="L47" s="415">
        <f>SUM(L44:L46)</f>
        <v>1571952</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v>63844</v>
      </c>
      <c r="E49" s="418">
        <v>365820</v>
      </c>
      <c r="F49" s="418">
        <v>3323</v>
      </c>
      <c r="G49" s="418"/>
      <c r="H49" s="418">
        <v>14643</v>
      </c>
      <c r="I49" s="436"/>
      <c r="J49" s="436"/>
      <c r="K49" s="420">
        <f>SUM(C49:J49)</f>
        <v>447630</v>
      </c>
      <c r="L49" s="418">
        <v>415000</v>
      </c>
    </row>
    <row r="50" spans="1:14" x14ac:dyDescent="0.2">
      <c r="A50" s="1814" t="s">
        <v>979</v>
      </c>
      <c r="B50" s="266">
        <v>2320</v>
      </c>
      <c r="C50" s="412">
        <v>237700</v>
      </c>
      <c r="D50" s="412">
        <v>44332</v>
      </c>
      <c r="E50" s="412">
        <v>2545</v>
      </c>
      <c r="F50" s="412">
        <v>212</v>
      </c>
      <c r="G50" s="412"/>
      <c r="H50" s="412">
        <v>1502</v>
      </c>
      <c r="I50" s="436"/>
      <c r="J50" s="436"/>
      <c r="K50" s="420">
        <f>SUM(C50:J50)</f>
        <v>286291</v>
      </c>
      <c r="L50" s="412">
        <v>281000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237700</v>
      </c>
      <c r="D53" s="415">
        <f t="shared" ref="D53:L53" si="5">SUM(D49:D52)</f>
        <v>108176</v>
      </c>
      <c r="E53" s="415">
        <f t="shared" si="5"/>
        <v>368365</v>
      </c>
      <c r="F53" s="415">
        <f t="shared" si="5"/>
        <v>3535</v>
      </c>
      <c r="G53" s="415">
        <f t="shared" si="5"/>
        <v>0</v>
      </c>
      <c r="H53" s="415">
        <f t="shared" si="5"/>
        <v>16145</v>
      </c>
      <c r="I53" s="415">
        <f t="shared" si="5"/>
        <v>0</v>
      </c>
      <c r="J53" s="415">
        <f t="shared" si="5"/>
        <v>0</v>
      </c>
      <c r="K53" s="415">
        <f t="shared" si="5"/>
        <v>733921</v>
      </c>
      <c r="L53" s="415">
        <f t="shared" si="5"/>
        <v>696000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826537</v>
      </c>
      <c r="D55" s="418">
        <v>239504</v>
      </c>
      <c r="E55" s="418">
        <v>7331</v>
      </c>
      <c r="F55" s="418">
        <v>27058</v>
      </c>
      <c r="G55" s="418"/>
      <c r="H55" s="418">
        <v>2009</v>
      </c>
      <c r="I55" s="436"/>
      <c r="J55" s="436"/>
      <c r="K55" s="420">
        <f>SUM(C55:J55)</f>
        <v>1102439</v>
      </c>
      <c r="L55" s="418">
        <v>1113485</v>
      </c>
    </row>
    <row r="56" spans="1:14" ht="12.75" customHeight="1" x14ac:dyDescent="0.2">
      <c r="A56" s="1820" t="s">
        <v>442</v>
      </c>
      <c r="B56" s="114">
        <v>2490</v>
      </c>
      <c r="C56" s="412"/>
      <c r="D56" s="412"/>
      <c r="E56" s="412">
        <v>2880</v>
      </c>
      <c r="F56" s="412"/>
      <c r="G56" s="412"/>
      <c r="H56" s="412"/>
      <c r="I56" s="436"/>
      <c r="J56" s="436"/>
      <c r="K56" s="420">
        <f>SUM(C56:J56)</f>
        <v>2880</v>
      </c>
      <c r="L56" s="412">
        <v>1600</v>
      </c>
    </row>
    <row r="57" spans="1:14" s="16" customFormat="1" ht="12.75" customHeight="1" thickBot="1" x14ac:dyDescent="0.25">
      <c r="A57" s="887" t="s">
        <v>302</v>
      </c>
      <c r="B57" s="540" t="s">
        <v>35</v>
      </c>
      <c r="C57" s="421">
        <f>SUM(C55:C56)</f>
        <v>826537</v>
      </c>
      <c r="D57" s="421">
        <f t="shared" ref="D57:K57" si="6">SUM(D55:D56)</f>
        <v>239504</v>
      </c>
      <c r="E57" s="421">
        <f t="shared" si="6"/>
        <v>10211</v>
      </c>
      <c r="F57" s="421">
        <f t="shared" si="6"/>
        <v>27058</v>
      </c>
      <c r="G57" s="421">
        <f t="shared" si="6"/>
        <v>0</v>
      </c>
      <c r="H57" s="421">
        <f t="shared" si="6"/>
        <v>2009</v>
      </c>
      <c r="I57" s="421">
        <f t="shared" si="6"/>
        <v>0</v>
      </c>
      <c r="J57" s="421">
        <f t="shared" si="6"/>
        <v>0</v>
      </c>
      <c r="K57" s="421">
        <f t="shared" si="6"/>
        <v>1105319</v>
      </c>
      <c r="L57" s="415">
        <f>SUM(L55:L56)</f>
        <v>1115085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v>51932</v>
      </c>
      <c r="D59" s="418">
        <v>18047</v>
      </c>
      <c r="E59" s="418">
        <v>715</v>
      </c>
      <c r="F59" s="418">
        <v>1542</v>
      </c>
      <c r="G59" s="418"/>
      <c r="H59" s="418">
        <v>522</v>
      </c>
      <c r="I59" s="436"/>
      <c r="J59" s="436"/>
      <c r="K59" s="420">
        <f t="shared" ref="K59:K64" si="7">SUM(C59:J59)</f>
        <v>72758</v>
      </c>
      <c r="L59" s="418">
        <v>80605</v>
      </c>
      <c r="M59" s="15"/>
      <c r="N59" s="15"/>
    </row>
    <row r="60" spans="1:14" s="16" customFormat="1" x14ac:dyDescent="0.2">
      <c r="A60" s="1814" t="s">
        <v>543</v>
      </c>
      <c r="B60" s="266">
        <v>2520</v>
      </c>
      <c r="C60" s="412">
        <v>85938</v>
      </c>
      <c r="D60" s="412">
        <v>14317</v>
      </c>
      <c r="E60" s="412">
        <v>2237</v>
      </c>
      <c r="F60" s="412">
        <v>13746</v>
      </c>
      <c r="G60" s="412">
        <v>4868</v>
      </c>
      <c r="H60" s="412">
        <v>3166</v>
      </c>
      <c r="I60" s="436"/>
      <c r="J60" s="436"/>
      <c r="K60" s="420">
        <f t="shared" si="7"/>
        <v>124272</v>
      </c>
      <c r="L60" s="412">
        <v>120750</v>
      </c>
      <c r="M60" s="15"/>
      <c r="N60" s="15"/>
    </row>
    <row r="61" spans="1:14" s="16" customFormat="1" x14ac:dyDescent="0.2">
      <c r="A61" s="1814" t="s">
        <v>221</v>
      </c>
      <c r="B61" s="266">
        <v>2540</v>
      </c>
      <c r="C61" s="412"/>
      <c r="D61" s="412"/>
      <c r="E61" s="412"/>
      <c r="F61" s="412">
        <v>2855</v>
      </c>
      <c r="G61" s="412"/>
      <c r="H61" s="412"/>
      <c r="I61" s="436"/>
      <c r="J61" s="436"/>
      <c r="K61" s="420">
        <f t="shared" si="7"/>
        <v>2855</v>
      </c>
      <c r="L61" s="412">
        <v>5000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298409</v>
      </c>
      <c r="D63" s="412">
        <v>31163</v>
      </c>
      <c r="E63" s="412">
        <v>13247</v>
      </c>
      <c r="F63" s="412">
        <f>455346-43759-9544</f>
        <v>402043</v>
      </c>
      <c r="G63" s="412">
        <v>3582</v>
      </c>
      <c r="H63" s="412">
        <v>16425</v>
      </c>
      <c r="I63" s="436"/>
      <c r="J63" s="436"/>
      <c r="K63" s="420">
        <f t="shared" si="7"/>
        <v>764869</v>
      </c>
      <c r="L63" s="412">
        <v>804250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436279</v>
      </c>
      <c r="D65" s="415">
        <f t="shared" ref="D65:L65" si="8">SUM(D59:D64)</f>
        <v>63527</v>
      </c>
      <c r="E65" s="415">
        <f t="shared" si="8"/>
        <v>16199</v>
      </c>
      <c r="F65" s="415">
        <f t="shared" si="8"/>
        <v>420186</v>
      </c>
      <c r="G65" s="415">
        <f t="shared" si="8"/>
        <v>8450</v>
      </c>
      <c r="H65" s="415">
        <f t="shared" si="8"/>
        <v>20113</v>
      </c>
      <c r="I65" s="415">
        <f t="shared" si="8"/>
        <v>0</v>
      </c>
      <c r="J65" s="415">
        <f t="shared" si="8"/>
        <v>0</v>
      </c>
      <c r="K65" s="415">
        <f t="shared" si="8"/>
        <v>964754</v>
      </c>
      <c r="L65" s="415">
        <f t="shared" si="8"/>
        <v>1010605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v>4611</v>
      </c>
      <c r="F69" s="412"/>
      <c r="G69" s="412"/>
      <c r="H69" s="412"/>
      <c r="I69" s="436"/>
      <c r="J69" s="436"/>
      <c r="K69" s="420">
        <f>SUM(C69:J69)</f>
        <v>4611</v>
      </c>
      <c r="L69" s="412">
        <v>0</v>
      </c>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4611</v>
      </c>
      <c r="F72" s="415">
        <f t="shared" si="9"/>
        <v>0</v>
      </c>
      <c r="G72" s="415">
        <f t="shared" si="9"/>
        <v>0</v>
      </c>
      <c r="H72" s="415">
        <f t="shared" si="9"/>
        <v>0</v>
      </c>
      <c r="I72" s="415">
        <f t="shared" si="9"/>
        <v>0</v>
      </c>
      <c r="J72" s="415">
        <f t="shared" si="9"/>
        <v>0</v>
      </c>
      <c r="K72" s="415">
        <f t="shared" si="9"/>
        <v>4611</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2840311</v>
      </c>
      <c r="D74" s="425">
        <f t="shared" ref="D74:K74" si="10">SUM(D42,D47,D53,D57,D65,D72,D73)</f>
        <v>731715</v>
      </c>
      <c r="E74" s="425">
        <f t="shared" si="10"/>
        <v>1001364</v>
      </c>
      <c r="F74" s="425">
        <f t="shared" si="10"/>
        <v>547191</v>
      </c>
      <c r="G74" s="425">
        <f t="shared" si="10"/>
        <v>125789</v>
      </c>
      <c r="H74" s="425">
        <f t="shared" si="10"/>
        <v>38726</v>
      </c>
      <c r="I74" s="425">
        <f t="shared" si="10"/>
        <v>0</v>
      </c>
      <c r="J74" s="425">
        <f t="shared" si="10"/>
        <v>0</v>
      </c>
      <c r="K74" s="425">
        <f t="shared" si="10"/>
        <v>5285096</v>
      </c>
      <c r="L74" s="425">
        <f>SUM(L42,L47,L53,L57,L65,L72,L73)</f>
        <v>5449459</v>
      </c>
    </row>
    <row r="75" spans="1:14" s="24" customFormat="1" ht="18" customHeight="1" thickTop="1" thickBot="1" x14ac:dyDescent="0.25">
      <c r="A75" s="1813" t="s">
        <v>50</v>
      </c>
      <c r="B75" s="1807" t="s">
        <v>674</v>
      </c>
      <c r="C75" s="423">
        <v>15000</v>
      </c>
      <c r="D75" s="423"/>
      <c r="E75" s="423"/>
      <c r="F75" s="423">
        <v>9</v>
      </c>
      <c r="G75" s="423"/>
      <c r="H75" s="423"/>
      <c r="I75" s="429"/>
      <c r="J75" s="429"/>
      <c r="K75" s="415">
        <f>SUM(C75:J75)</f>
        <v>15009</v>
      </c>
      <c r="L75" s="424">
        <v>15200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v>38288</v>
      </c>
      <c r="I78" s="507"/>
      <c r="J78" s="507"/>
      <c r="K78" s="414">
        <f t="shared" ref="K78:K83" si="11">SUM(C78:J78)</f>
        <v>38288</v>
      </c>
      <c r="L78" s="418">
        <v>25000</v>
      </c>
    </row>
    <row r="79" spans="1:14" x14ac:dyDescent="0.2">
      <c r="A79" s="1814" t="s">
        <v>349</v>
      </c>
      <c r="B79" s="266">
        <v>4120</v>
      </c>
      <c r="C79" s="413"/>
      <c r="D79" s="413"/>
      <c r="E79" s="412"/>
      <c r="F79" s="413"/>
      <c r="G79" s="413"/>
      <c r="H79" s="412">
        <v>158795</v>
      </c>
      <c r="I79" s="507"/>
      <c r="J79" s="507"/>
      <c r="K79" s="414">
        <f t="shared" si="11"/>
        <v>158795</v>
      </c>
      <c r="L79" s="412">
        <v>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0</v>
      </c>
      <c r="F84" s="413"/>
      <c r="G84" s="413"/>
      <c r="H84" s="415">
        <f>SUM(H78:H83)</f>
        <v>197083</v>
      </c>
      <c r="I84" s="507"/>
      <c r="J84" s="507"/>
      <c r="K84" s="415">
        <f>SUM(K78:K83)</f>
        <v>197083</v>
      </c>
      <c r="L84" s="415">
        <f>SUM(L78:L83)</f>
        <v>25000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284118</v>
      </c>
      <c r="I86" s="507"/>
      <c r="J86" s="507"/>
      <c r="K86" s="520">
        <f t="shared" ref="K86:K98" si="12">H86</f>
        <v>284118</v>
      </c>
      <c r="L86" s="442">
        <v>456000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431007</v>
      </c>
      <c r="I88" s="507"/>
      <c r="J88" s="507"/>
      <c r="K88" s="520">
        <f t="shared" si="12"/>
        <v>431007</v>
      </c>
      <c r="L88" s="442">
        <v>350000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2">
        <v>4200</v>
      </c>
      <c r="C92" s="413"/>
      <c r="D92" s="413"/>
      <c r="E92" s="437"/>
      <c r="F92" s="413"/>
      <c r="G92" s="413"/>
      <c r="H92" s="1062">
        <f>SUM(H85:H91)</f>
        <v>715125</v>
      </c>
      <c r="I92" s="507"/>
      <c r="J92" s="507"/>
      <c r="K92" s="520">
        <f t="shared" si="12"/>
        <v>715125</v>
      </c>
      <c r="L92" s="1062">
        <f>SUM(L85:L91)</f>
        <v>806000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0</v>
      </c>
      <c r="F102" s="413"/>
      <c r="G102" s="413"/>
      <c r="H102" s="425">
        <f>SUM(H84,H92,H100,H101)</f>
        <v>912208</v>
      </c>
      <c r="I102" s="507"/>
      <c r="J102" s="507"/>
      <c r="K102" s="425">
        <f>SUM(K84,K92,K100,K101)</f>
        <v>912208</v>
      </c>
      <c r="L102" s="425">
        <f>SUM(L84,L92,L100,L101)</f>
        <v>831000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12754243</v>
      </c>
      <c r="D114" s="415">
        <f t="shared" ref="D114:K114" si="13">SUM(D33,D74,D75,D102,D112,D113)</f>
        <v>2966916</v>
      </c>
      <c r="E114" s="415">
        <f t="shared" si="13"/>
        <v>1209433</v>
      </c>
      <c r="F114" s="415">
        <f t="shared" si="13"/>
        <v>1131791</v>
      </c>
      <c r="G114" s="415">
        <f t="shared" si="13"/>
        <v>208505</v>
      </c>
      <c r="H114" s="415">
        <f>SUM(H33,H74,H75,H102,H112,H113)</f>
        <v>1112816</v>
      </c>
      <c r="I114" s="415">
        <f t="shared" si="13"/>
        <v>0</v>
      </c>
      <c r="J114" s="415">
        <f t="shared" si="13"/>
        <v>0</v>
      </c>
      <c r="K114" s="415">
        <f t="shared" si="13"/>
        <v>19383704</v>
      </c>
      <c r="L114" s="415">
        <f>SUM(L33,L74,L75,L102,L112,L113)</f>
        <v>19652596</v>
      </c>
    </row>
    <row r="115" spans="1:14" ht="23.25" thickTop="1" x14ac:dyDescent="0.2">
      <c r="A115" s="1826" t="s">
        <v>1177</v>
      </c>
      <c r="B115" s="892"/>
      <c r="C115" s="416"/>
      <c r="D115" s="416"/>
      <c r="E115" s="416"/>
      <c r="F115" s="416"/>
      <c r="G115" s="416"/>
      <c r="H115" s="416"/>
      <c r="I115" s="416"/>
      <c r="J115" s="416"/>
      <c r="K115" s="440">
        <f>'Revenues 9-14'!C275-'Expenditures 15-22'!K114</f>
        <v>1627751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6" t="s">
        <v>337</v>
      </c>
      <c r="B117" s="224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v>150231</v>
      </c>
      <c r="F123" s="412"/>
      <c r="G123" s="412"/>
      <c r="H123" s="412"/>
      <c r="I123" s="436"/>
      <c r="J123" s="436"/>
      <c r="K123" s="415">
        <f>SUM(C123:J123)</f>
        <v>150231</v>
      </c>
      <c r="L123" s="412">
        <v>100000</v>
      </c>
    </row>
    <row r="124" spans="1:14" ht="14.25" thickTop="1" thickBot="1" x14ac:dyDescent="0.25">
      <c r="A124" s="1814" t="s">
        <v>221</v>
      </c>
      <c r="B124" s="266">
        <v>2540</v>
      </c>
      <c r="C124" s="412">
        <v>1045110</v>
      </c>
      <c r="D124" s="412">
        <v>191225</v>
      </c>
      <c r="E124" s="412">
        <v>560529</v>
      </c>
      <c r="F124" s="412">
        <v>700425</v>
      </c>
      <c r="G124" s="412">
        <v>551476</v>
      </c>
      <c r="H124" s="412">
        <v>30</v>
      </c>
      <c r="I124" s="436"/>
      <c r="J124" s="436"/>
      <c r="K124" s="415">
        <f>SUM(C124:J124)</f>
        <v>3048795</v>
      </c>
      <c r="L124" s="412">
        <v>3464364</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1045110</v>
      </c>
      <c r="D127" s="415">
        <f t="shared" ref="D127:L127" si="14">SUM(D122:D126)</f>
        <v>191225</v>
      </c>
      <c r="E127" s="415">
        <f t="shared" si="14"/>
        <v>710760</v>
      </c>
      <c r="F127" s="415">
        <f t="shared" si="14"/>
        <v>700425</v>
      </c>
      <c r="G127" s="415">
        <f t="shared" si="14"/>
        <v>551476</v>
      </c>
      <c r="H127" s="415">
        <f t="shared" si="14"/>
        <v>30</v>
      </c>
      <c r="I127" s="415">
        <f t="shared" si="14"/>
        <v>0</v>
      </c>
      <c r="J127" s="415">
        <f t="shared" si="14"/>
        <v>0</v>
      </c>
      <c r="K127" s="415">
        <f t="shared" si="14"/>
        <v>3199026</v>
      </c>
      <c r="L127" s="415">
        <f t="shared" si="14"/>
        <v>3564364</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1045110</v>
      </c>
      <c r="D129" s="425">
        <f t="shared" ref="D129:L129" si="15">SUM(D120,D127,D128)</f>
        <v>191225</v>
      </c>
      <c r="E129" s="425">
        <f t="shared" si="15"/>
        <v>710760</v>
      </c>
      <c r="F129" s="425">
        <f t="shared" si="15"/>
        <v>700425</v>
      </c>
      <c r="G129" s="425">
        <f t="shared" si="15"/>
        <v>551476</v>
      </c>
      <c r="H129" s="425">
        <f t="shared" si="15"/>
        <v>30</v>
      </c>
      <c r="I129" s="425">
        <f t="shared" si="15"/>
        <v>0</v>
      </c>
      <c r="J129" s="425">
        <f t="shared" si="15"/>
        <v>0</v>
      </c>
      <c r="K129" s="425">
        <f t="shared" si="15"/>
        <v>3199026</v>
      </c>
      <c r="L129" s="425">
        <f t="shared" si="15"/>
        <v>3564364</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v>182034</v>
      </c>
      <c r="I134" s="507"/>
      <c r="J134" s="413"/>
      <c r="K134" s="420">
        <f>SUM(E134,H134)</f>
        <v>182034</v>
      </c>
      <c r="L134" s="412">
        <v>180000</v>
      </c>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182034</v>
      </c>
      <c r="I136" s="507"/>
      <c r="J136" s="413"/>
      <c r="K136" s="415">
        <f>SUM(K133:K135)</f>
        <v>182034</v>
      </c>
      <c r="L136" s="415">
        <f>SUM(L133:L135)</f>
        <v>180000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182034</v>
      </c>
      <c r="I138" s="507"/>
      <c r="J138" s="413"/>
      <c r="K138" s="420">
        <f>SUM(K136,K137)</f>
        <v>182034</v>
      </c>
      <c r="L138" s="428">
        <f>SUM(L136,L137)</f>
        <v>180000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100000</v>
      </c>
    </row>
    <row r="150" spans="1:14" ht="12.75" customHeight="1" thickTop="1" thickBot="1" x14ac:dyDescent="0.25">
      <c r="A150" s="2257" t="s">
        <v>724</v>
      </c>
      <c r="B150" s="2258"/>
      <c r="C150" s="415">
        <f>SUM(C129,C130,C138,C148,C149)</f>
        <v>1045110</v>
      </c>
      <c r="D150" s="415">
        <f t="shared" ref="D150:K150" si="16">SUM(D129,D130,D138,D148,D149)</f>
        <v>191225</v>
      </c>
      <c r="E150" s="415">
        <f t="shared" si="16"/>
        <v>710760</v>
      </c>
      <c r="F150" s="415">
        <f t="shared" si="16"/>
        <v>700425</v>
      </c>
      <c r="G150" s="415">
        <f t="shared" si="16"/>
        <v>551476</v>
      </c>
      <c r="H150" s="415">
        <f t="shared" si="16"/>
        <v>182064</v>
      </c>
      <c r="I150" s="415">
        <f t="shared" si="16"/>
        <v>0</v>
      </c>
      <c r="J150" s="415">
        <f t="shared" si="16"/>
        <v>0</v>
      </c>
      <c r="K150" s="415">
        <f t="shared" si="16"/>
        <v>3381060</v>
      </c>
      <c r="L150" s="415">
        <f>SUM(L129,L130,L138,L148,L149)</f>
        <v>3844364</v>
      </c>
    </row>
    <row r="151" spans="1:14" ht="12.75" customHeight="1" thickTop="1" x14ac:dyDescent="0.2">
      <c r="A151" s="2253" t="s">
        <v>1403</v>
      </c>
      <c r="B151" s="2254"/>
      <c r="C151" s="416"/>
      <c r="D151" s="416"/>
      <c r="E151" s="416"/>
      <c r="F151" s="416"/>
      <c r="G151" s="416"/>
      <c r="H151" s="416"/>
      <c r="I151" s="416"/>
      <c r="J151" s="413"/>
      <c r="K151" s="440">
        <f>'Revenues 9-14'!D275-'Expenditures 15-22'!K150</f>
        <v>285158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6" t="s">
        <v>725</v>
      </c>
      <c r="B153" s="214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1120000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1120000</v>
      </c>
    </row>
    <row r="163" spans="1:14" ht="13.5" customHeight="1" thickTop="1" x14ac:dyDescent="0.2">
      <c r="A163" s="1834" t="s">
        <v>87</v>
      </c>
      <c r="B163" s="524" t="s">
        <v>39</v>
      </c>
      <c r="C163" s="413"/>
      <c r="D163" s="413"/>
      <c r="E163" s="413"/>
      <c r="F163" s="413"/>
      <c r="G163" s="413"/>
      <c r="H163" s="1864">
        <v>2046040</v>
      </c>
      <c r="I163" s="413"/>
      <c r="J163" s="413"/>
      <c r="K163" s="414">
        <f>SUM(C163:H163)</f>
        <v>2046040</v>
      </c>
      <c r="L163" s="1864"/>
    </row>
    <row r="164" spans="1:14" ht="33.75" customHeight="1" x14ac:dyDescent="0.2">
      <c r="A164" s="1834" t="s">
        <v>293</v>
      </c>
      <c r="B164" s="536" t="s">
        <v>32</v>
      </c>
      <c r="C164" s="413"/>
      <c r="D164" s="413"/>
      <c r="E164" s="413"/>
      <c r="F164" s="413"/>
      <c r="G164" s="413"/>
      <c r="H164" s="1867">
        <v>2100000</v>
      </c>
      <c r="I164" s="413"/>
      <c r="J164" s="413"/>
      <c r="K164" s="414">
        <f>SUM(C164:J164)</f>
        <v>2100000</v>
      </c>
      <c r="L164" s="1867">
        <v>1945500</v>
      </c>
    </row>
    <row r="165" spans="1:14" ht="13.5" customHeight="1" thickBot="1" x14ac:dyDescent="0.25">
      <c r="A165" s="1818" t="s">
        <v>885</v>
      </c>
      <c r="B165" s="537" t="s">
        <v>88</v>
      </c>
      <c r="C165" s="413"/>
      <c r="D165" s="413"/>
      <c r="E165" s="426"/>
      <c r="F165" s="413"/>
      <c r="G165" s="413"/>
      <c r="H165" s="1867">
        <f>93017+950</f>
        <v>93967</v>
      </c>
      <c r="I165" s="507"/>
      <c r="J165" s="413"/>
      <c r="K165" s="414">
        <f>SUM(C165:J165)</f>
        <v>93967</v>
      </c>
      <c r="L165" s="1867">
        <v>2500</v>
      </c>
    </row>
    <row r="166" spans="1:14" ht="12.75" customHeight="1" thickTop="1" thickBot="1" x14ac:dyDescent="0.25">
      <c r="A166" s="887" t="s">
        <v>743</v>
      </c>
      <c r="B166" s="468" t="s">
        <v>582</v>
      </c>
      <c r="C166" s="413"/>
      <c r="D166" s="413"/>
      <c r="E166" s="428">
        <f>SUM(E162,E163,E164,E165)</f>
        <v>0</v>
      </c>
      <c r="F166" s="413"/>
      <c r="G166" s="413"/>
      <c r="H166" s="425">
        <f>SUM(H162,H163,H164,H165)</f>
        <v>4240007</v>
      </c>
      <c r="I166" s="437"/>
      <c r="J166" s="413"/>
      <c r="K166" s="425">
        <f>SUM(K162,K163,K164,K165)</f>
        <v>4240007</v>
      </c>
      <c r="L166" s="425">
        <f>SUM(L162,L163,L164,L165)</f>
        <v>3068000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4240007</v>
      </c>
      <c r="I168" s="437"/>
      <c r="J168" s="413"/>
      <c r="K168" s="425">
        <f>SUM(K154,K166,K167)</f>
        <v>4240007</v>
      </c>
      <c r="L168" s="425">
        <f>SUM(L154,L166,L167)</f>
        <v>3068000</v>
      </c>
    </row>
    <row r="169" spans="1:14" ht="23.25" thickTop="1" x14ac:dyDescent="0.2">
      <c r="A169" s="1826" t="s">
        <v>1177</v>
      </c>
      <c r="B169" s="467"/>
      <c r="C169" s="413"/>
      <c r="D169" s="413"/>
      <c r="E169" s="413"/>
      <c r="F169" s="413"/>
      <c r="G169" s="413"/>
      <c r="H169" s="416"/>
      <c r="I169" s="413"/>
      <c r="J169" s="413"/>
      <c r="K169" s="440">
        <f>'Revenues 9-14'!E275-'Expenditures 15-22'!K168</f>
        <v>-1172085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c r="D176" s="412"/>
      <c r="E176" s="412">
        <v>1876997</v>
      </c>
      <c r="F176" s="412">
        <v>9909</v>
      </c>
      <c r="G176" s="412"/>
      <c r="H176" s="412"/>
      <c r="I176" s="436"/>
      <c r="J176" s="436"/>
      <c r="K176" s="414">
        <f>SUM(C176:J176)</f>
        <v>1886906</v>
      </c>
      <c r="L176" s="412">
        <v>2105000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1876997</v>
      </c>
      <c r="F178" s="425">
        <f t="shared" si="17"/>
        <v>9909</v>
      </c>
      <c r="G178" s="425">
        <f t="shared" si="17"/>
        <v>0</v>
      </c>
      <c r="H178" s="425">
        <f t="shared" si="17"/>
        <v>0</v>
      </c>
      <c r="I178" s="425">
        <f t="shared" si="17"/>
        <v>0</v>
      </c>
      <c r="J178" s="425">
        <f t="shared" si="17"/>
        <v>0</v>
      </c>
      <c r="K178" s="425">
        <f>SUM(K174,K176,K177)</f>
        <v>1886906</v>
      </c>
      <c r="L178" s="425">
        <f>SUM(L174, L176:L177)</f>
        <v>2105000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100000</v>
      </c>
    </row>
    <row r="204" spans="1:14" ht="12.75" customHeight="1" thickTop="1" thickBot="1" x14ac:dyDescent="0.25">
      <c r="A204" s="1835" t="s">
        <v>317</v>
      </c>
      <c r="B204" s="470"/>
      <c r="C204" s="415">
        <f>SUM(C178,C179)</f>
        <v>0</v>
      </c>
      <c r="D204" s="415">
        <f>SUM(D178,D179)</f>
        <v>0</v>
      </c>
      <c r="E204" s="415">
        <f>SUM(E178,E179,E190)</f>
        <v>1876997</v>
      </c>
      <c r="F204" s="415">
        <f>SUM(F178,F179)</f>
        <v>9909</v>
      </c>
      <c r="G204" s="415">
        <f>SUM(G178,G179)</f>
        <v>0</v>
      </c>
      <c r="H204" s="415">
        <f>SUM(H178,H179,H190,H202,H203)</f>
        <v>0</v>
      </c>
      <c r="I204" s="415">
        <f>SUM(I178,I179)</f>
        <v>0</v>
      </c>
      <c r="J204" s="415">
        <f>SUM(J178,J179)</f>
        <v>0</v>
      </c>
      <c r="K204" s="414">
        <f>SUM(K178,K179,K190,K202,K203)</f>
        <v>1886906</v>
      </c>
      <c r="L204" s="415">
        <f>SUM(L178,L179,L190,L202,L203)</f>
        <v>2205000</v>
      </c>
    </row>
    <row r="205" spans="1:14" ht="23.25" thickTop="1" x14ac:dyDescent="0.2">
      <c r="A205" s="1826" t="s">
        <v>1177</v>
      </c>
      <c r="B205" s="467"/>
      <c r="C205" s="416"/>
      <c r="D205" s="416"/>
      <c r="E205" s="416"/>
      <c r="F205" s="416"/>
      <c r="G205" s="416"/>
      <c r="H205" s="416"/>
      <c r="I205" s="413"/>
      <c r="J205" s="413"/>
      <c r="K205" s="440">
        <f>'Revenues 9-14'!F275-'Expenditures 15-22'!K204</f>
        <v>-119431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60" t="s">
        <v>1141</v>
      </c>
      <c r="B207" s="226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110092</v>
      </c>
      <c r="E209" s="413"/>
      <c r="F209" s="413"/>
      <c r="G209" s="413"/>
      <c r="H209" s="413"/>
      <c r="I209" s="413"/>
      <c r="J209" s="413"/>
      <c r="K209" s="414">
        <f>D209</f>
        <v>110092</v>
      </c>
      <c r="L209" s="412">
        <v>253350</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108076</v>
      </c>
      <c r="E211" s="413"/>
      <c r="F211" s="413"/>
      <c r="G211" s="413"/>
      <c r="H211" s="413"/>
      <c r="I211" s="413"/>
      <c r="J211" s="413"/>
      <c r="K211" s="414">
        <f t="shared" si="19"/>
        <v>108076</v>
      </c>
      <c r="L211" s="412"/>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6280</v>
      </c>
      <c r="E213" s="413"/>
      <c r="F213" s="413"/>
      <c r="G213" s="413"/>
      <c r="H213" s="413"/>
      <c r="I213" s="413"/>
      <c r="J213" s="413"/>
      <c r="K213" s="414">
        <f t="shared" si="19"/>
        <v>6280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4100</v>
      </c>
      <c r="E216" s="413"/>
      <c r="F216" s="413"/>
      <c r="G216" s="413"/>
      <c r="H216" s="413"/>
      <c r="I216" s="413"/>
      <c r="J216" s="413"/>
      <c r="K216" s="414">
        <f t="shared" si="19"/>
        <v>4100</v>
      </c>
      <c r="L216" s="412"/>
    </row>
    <row r="217" spans="1:12" x14ac:dyDescent="0.2">
      <c r="A217" s="1814" t="s">
        <v>1139</v>
      </c>
      <c r="B217" s="266">
        <v>1500</v>
      </c>
      <c r="C217" s="413"/>
      <c r="D217" s="412">
        <v>12088</v>
      </c>
      <c r="E217" s="413"/>
      <c r="F217" s="413"/>
      <c r="G217" s="413"/>
      <c r="H217" s="413"/>
      <c r="I217" s="413"/>
      <c r="J217" s="413"/>
      <c r="K217" s="414">
        <f t="shared" si="19"/>
        <v>12088</v>
      </c>
      <c r="L217" s="412"/>
    </row>
    <row r="218" spans="1:12" x14ac:dyDescent="0.2">
      <c r="A218" s="1814" t="s">
        <v>1140</v>
      </c>
      <c r="B218" s="266">
        <v>1600</v>
      </c>
      <c r="C218" s="413"/>
      <c r="D218" s="412">
        <v>349</v>
      </c>
      <c r="E218" s="413"/>
      <c r="F218" s="413"/>
      <c r="G218" s="413"/>
      <c r="H218" s="413"/>
      <c r="I218" s="413"/>
      <c r="J218" s="413"/>
      <c r="K218" s="414">
        <f t="shared" si="19"/>
        <v>349</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240985</v>
      </c>
      <c r="E223" s="413"/>
      <c r="F223" s="413"/>
      <c r="G223" s="413"/>
      <c r="H223" s="413"/>
      <c r="I223" s="413"/>
      <c r="J223" s="413"/>
      <c r="K223" s="415">
        <f>SUM(K209:K222)</f>
        <v>240985</v>
      </c>
      <c r="L223" s="415">
        <f>SUM(L209:L222)</f>
        <v>253350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3087</v>
      </c>
      <c r="E226" s="413"/>
      <c r="F226" s="413"/>
      <c r="G226" s="413"/>
      <c r="H226" s="413"/>
      <c r="I226" s="413"/>
      <c r="J226" s="413"/>
      <c r="K226" s="414">
        <f t="shared" ref="K226:K231" si="20">D226</f>
        <v>3087</v>
      </c>
      <c r="L226" s="412">
        <v>476400</v>
      </c>
    </row>
    <row r="227" spans="1:12" x14ac:dyDescent="0.2">
      <c r="A227" s="1814" t="s">
        <v>1288</v>
      </c>
      <c r="B227" s="266">
        <v>2120</v>
      </c>
      <c r="C227" s="413"/>
      <c r="D227" s="412">
        <v>2724</v>
      </c>
      <c r="E227" s="413"/>
      <c r="F227" s="413"/>
      <c r="G227" s="413"/>
      <c r="H227" s="413"/>
      <c r="I227" s="413"/>
      <c r="J227" s="413"/>
      <c r="K227" s="414">
        <f t="shared" si="20"/>
        <v>2724</v>
      </c>
      <c r="L227" s="412"/>
    </row>
    <row r="228" spans="1:12" x14ac:dyDescent="0.2">
      <c r="A228" s="1814" t="s">
        <v>222</v>
      </c>
      <c r="B228" s="266">
        <v>2130</v>
      </c>
      <c r="C228" s="413"/>
      <c r="D228" s="412">
        <v>16940</v>
      </c>
      <c r="E228" s="413"/>
      <c r="F228" s="413"/>
      <c r="G228" s="413"/>
      <c r="H228" s="413"/>
      <c r="I228" s="413"/>
      <c r="J228" s="413"/>
      <c r="K228" s="414">
        <f t="shared" si="20"/>
        <v>16940</v>
      </c>
      <c r="L228" s="412"/>
    </row>
    <row r="229" spans="1:12" x14ac:dyDescent="0.2">
      <c r="A229" s="1814" t="s">
        <v>223</v>
      </c>
      <c r="B229" s="266">
        <v>2140</v>
      </c>
      <c r="C229" s="413"/>
      <c r="D229" s="412">
        <v>1646</v>
      </c>
      <c r="E229" s="413"/>
      <c r="F229" s="413"/>
      <c r="G229" s="413"/>
      <c r="H229" s="413"/>
      <c r="I229" s="413"/>
      <c r="J229" s="413"/>
      <c r="K229" s="414">
        <f t="shared" si="20"/>
        <v>1646</v>
      </c>
      <c r="L229" s="412"/>
    </row>
    <row r="230" spans="1:12" x14ac:dyDescent="0.2">
      <c r="A230" s="1814" t="s">
        <v>224</v>
      </c>
      <c r="B230" s="266">
        <v>2150</v>
      </c>
      <c r="C230" s="413"/>
      <c r="D230" s="412">
        <v>2502</v>
      </c>
      <c r="E230" s="413"/>
      <c r="F230" s="413"/>
      <c r="G230" s="413"/>
      <c r="H230" s="413"/>
      <c r="I230" s="413"/>
      <c r="J230" s="413"/>
      <c r="K230" s="414">
        <f t="shared" si="20"/>
        <v>2502</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26899</v>
      </c>
      <c r="E232" s="413"/>
      <c r="F232" s="413"/>
      <c r="G232" s="413"/>
      <c r="H232" s="413"/>
      <c r="I232" s="413"/>
      <c r="J232" s="413"/>
      <c r="K232" s="415">
        <f>SUM(K226:K231)</f>
        <v>26899</v>
      </c>
      <c r="L232" s="415">
        <f>SUM(L226:L231)</f>
        <v>476400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11009</v>
      </c>
      <c r="E234" s="413"/>
      <c r="F234" s="413"/>
      <c r="G234" s="413"/>
      <c r="H234" s="413"/>
      <c r="I234" s="413"/>
      <c r="J234" s="413"/>
      <c r="K234" s="420">
        <f>D234</f>
        <v>11009</v>
      </c>
      <c r="L234" s="418"/>
    </row>
    <row r="235" spans="1:12" x14ac:dyDescent="0.2">
      <c r="A235" s="1814" t="s">
        <v>976</v>
      </c>
      <c r="B235" s="266">
        <v>2220</v>
      </c>
      <c r="C235" s="413"/>
      <c r="D235" s="412">
        <v>43872</v>
      </c>
      <c r="E235" s="413"/>
      <c r="F235" s="413"/>
      <c r="G235" s="413"/>
      <c r="H235" s="413"/>
      <c r="I235" s="413"/>
      <c r="J235" s="413"/>
      <c r="K235" s="420">
        <f>D235</f>
        <v>43872</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54881</v>
      </c>
      <c r="E237" s="413"/>
      <c r="F237" s="413"/>
      <c r="G237" s="413"/>
      <c r="H237" s="413"/>
      <c r="I237" s="413"/>
      <c r="J237" s="413"/>
      <c r="K237" s="415">
        <f>SUM(K234:K236)</f>
        <v>54881</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16571</v>
      </c>
      <c r="E240" s="413"/>
      <c r="F240" s="413"/>
      <c r="G240" s="413"/>
      <c r="H240" s="413"/>
      <c r="I240" s="413"/>
      <c r="J240" s="413"/>
      <c r="K240" s="420">
        <f t="shared" ref="K240:K250" si="21">D240</f>
        <v>16571</v>
      </c>
      <c r="L240" s="412"/>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16571</v>
      </c>
      <c r="E251" s="413"/>
      <c r="F251" s="413"/>
      <c r="G251" s="413"/>
      <c r="H251" s="413"/>
      <c r="I251" s="413"/>
      <c r="J251" s="413"/>
      <c r="K251" s="415">
        <f>SUM(K239:K250)</f>
        <v>16571</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56053</v>
      </c>
      <c r="E253" s="413"/>
      <c r="F253" s="413"/>
      <c r="G253" s="413"/>
      <c r="H253" s="413"/>
      <c r="I253" s="413"/>
      <c r="J253" s="413"/>
      <c r="K253" s="420">
        <f>D253</f>
        <v>56053</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56053</v>
      </c>
      <c r="E255" s="413"/>
      <c r="F255" s="413"/>
      <c r="G255" s="413"/>
      <c r="H255" s="413"/>
      <c r="I255" s="413"/>
      <c r="J255" s="413"/>
      <c r="K255" s="415">
        <f>SUM(K253:K254)</f>
        <v>56053</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753</v>
      </c>
      <c r="E257" s="413"/>
      <c r="F257" s="413"/>
      <c r="G257" s="413"/>
      <c r="H257" s="413"/>
      <c r="I257" s="413"/>
      <c r="J257" s="413"/>
      <c r="K257" s="420">
        <f>D257</f>
        <v>753</v>
      </c>
      <c r="L257" s="418"/>
    </row>
    <row r="258" spans="1:12" x14ac:dyDescent="0.2">
      <c r="A258" s="1814" t="s">
        <v>543</v>
      </c>
      <c r="B258" s="525">
        <v>2520</v>
      </c>
      <c r="C258" s="413"/>
      <c r="D258" s="412">
        <v>18251</v>
      </c>
      <c r="E258" s="413"/>
      <c r="F258" s="413"/>
      <c r="G258" s="413"/>
      <c r="H258" s="413"/>
      <c r="I258" s="413"/>
      <c r="J258" s="413"/>
      <c r="K258" s="420">
        <f t="shared" ref="K258:K263" si="22">D258</f>
        <v>18251</v>
      </c>
      <c r="L258" s="412"/>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211089</v>
      </c>
      <c r="E260" s="413"/>
      <c r="F260" s="413"/>
      <c r="G260" s="413"/>
      <c r="H260" s="413"/>
      <c r="I260" s="413"/>
      <c r="J260" s="413"/>
      <c r="K260" s="420">
        <f t="shared" si="22"/>
        <v>211089</v>
      </c>
      <c r="L260" s="412"/>
    </row>
    <row r="261" spans="1:12" x14ac:dyDescent="0.2">
      <c r="A261" s="1814" t="s">
        <v>1129</v>
      </c>
      <c r="B261" s="266">
        <v>2550</v>
      </c>
      <c r="C261" s="413"/>
      <c r="D261" s="412"/>
      <c r="E261" s="413"/>
      <c r="F261" s="413"/>
      <c r="G261" s="413"/>
      <c r="H261" s="413"/>
      <c r="I261" s="413"/>
      <c r="J261" s="413"/>
      <c r="K261" s="420">
        <f t="shared" si="22"/>
        <v>0</v>
      </c>
      <c r="L261" s="412"/>
    </row>
    <row r="262" spans="1:12" x14ac:dyDescent="0.2">
      <c r="A262" s="1814" t="s">
        <v>107</v>
      </c>
      <c r="B262" s="266">
        <v>2560</v>
      </c>
      <c r="C262" s="413"/>
      <c r="D262" s="412">
        <v>51094</v>
      </c>
      <c r="E262" s="413"/>
      <c r="F262" s="413"/>
      <c r="G262" s="413"/>
      <c r="H262" s="413"/>
      <c r="I262" s="413"/>
      <c r="J262" s="413"/>
      <c r="K262" s="420">
        <f t="shared" si="22"/>
        <v>51094</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281187</v>
      </c>
      <c r="E264" s="413"/>
      <c r="F264" s="413"/>
      <c r="G264" s="413"/>
      <c r="H264" s="413"/>
      <c r="I264" s="413"/>
      <c r="J264" s="413"/>
      <c r="K264" s="415">
        <f>SUM(K257:K263)</f>
        <v>281187</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435591</v>
      </c>
      <c r="E273" s="413"/>
      <c r="F273" s="413"/>
      <c r="G273" s="413"/>
      <c r="H273" s="413"/>
      <c r="I273" s="413"/>
      <c r="J273" s="413"/>
      <c r="K273" s="425">
        <f>SUM(K232,K237,K251,K255,K264,K271,K272)</f>
        <v>435591</v>
      </c>
      <c r="L273" s="425">
        <f>SUM(L232,L237,L251,L255,L264,L271,L272)</f>
        <v>476400</v>
      </c>
    </row>
    <row r="274" spans="1:12" ht="18" customHeight="1" thickTop="1" thickBot="1" x14ac:dyDescent="0.25">
      <c r="A274" s="1842" t="s">
        <v>1043</v>
      </c>
      <c r="B274" s="263">
        <v>3000</v>
      </c>
      <c r="C274" s="413"/>
      <c r="D274" s="424">
        <v>1147</v>
      </c>
      <c r="E274" s="413"/>
      <c r="F274" s="413"/>
      <c r="G274" s="413"/>
      <c r="H274" s="413"/>
      <c r="I274" s="413"/>
      <c r="J274" s="413"/>
      <c r="K274" s="428">
        <f>D274</f>
        <v>1147</v>
      </c>
      <c r="L274" s="424">
        <v>1200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7" t="s">
        <v>595</v>
      </c>
      <c r="B288" s="2259"/>
      <c r="C288" s="413"/>
      <c r="D288" s="415">
        <f>SUM(D223,D273,D274,D278)</f>
        <v>677723</v>
      </c>
      <c r="E288" s="413"/>
      <c r="F288" s="413"/>
      <c r="G288" s="413"/>
      <c r="H288" s="415">
        <f>H286</f>
        <v>0</v>
      </c>
      <c r="I288" s="413"/>
      <c r="J288" s="413"/>
      <c r="K288" s="415">
        <f>SUM(K223,K273,K274,K278,K286,K287)</f>
        <v>677723</v>
      </c>
      <c r="L288" s="415">
        <f>SUM(L223,L273,L274,L278,L286,L287)</f>
        <v>730950</v>
      </c>
    </row>
    <row r="289" spans="1:14" ht="23.25" thickTop="1" x14ac:dyDescent="0.2">
      <c r="A289" s="901" t="s">
        <v>1177</v>
      </c>
      <c r="B289" s="902"/>
      <c r="C289" s="413"/>
      <c r="D289" s="416"/>
      <c r="E289" s="413"/>
      <c r="F289" s="413"/>
      <c r="G289" s="413"/>
      <c r="H289" s="441"/>
      <c r="I289" s="413"/>
      <c r="J289" s="413"/>
      <c r="K289" s="440">
        <f>'Revenues 9-14'!G275-'Expenditures 15-22'!K288</f>
        <v>9464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6" t="s">
        <v>150</v>
      </c>
      <c r="B291" s="2250"/>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592839</v>
      </c>
      <c r="F294" s="412"/>
      <c r="G294" s="412">
        <f>4026972+1161055</f>
        <v>5188027</v>
      </c>
      <c r="H294" s="412"/>
      <c r="I294" s="436"/>
      <c r="J294" s="436"/>
      <c r="K294" s="414">
        <f>SUM(C294:J294)</f>
        <v>5780866</v>
      </c>
      <c r="L294" s="436">
        <v>5920212</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592839</v>
      </c>
      <c r="F296" s="425">
        <f t="shared" si="23"/>
        <v>0</v>
      </c>
      <c r="G296" s="425">
        <f t="shared" si="23"/>
        <v>5188027</v>
      </c>
      <c r="H296" s="425">
        <f t="shared" si="23"/>
        <v>0</v>
      </c>
      <c r="I296" s="425">
        <f t="shared" si="23"/>
        <v>0</v>
      </c>
      <c r="J296" s="425">
        <f t="shared" si="23"/>
        <v>0</v>
      </c>
      <c r="K296" s="425">
        <f t="shared" si="23"/>
        <v>5780866</v>
      </c>
      <c r="L296" s="425">
        <f t="shared" si="23"/>
        <v>5920212</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5" t="s">
        <v>317</v>
      </c>
      <c r="B305" s="2256"/>
      <c r="C305" s="415">
        <f>SUM(C296)</f>
        <v>0</v>
      </c>
      <c r="D305" s="415">
        <f>SUM(D296)</f>
        <v>0</v>
      </c>
      <c r="E305" s="415">
        <f>SUM(E296,E303)</f>
        <v>592839</v>
      </c>
      <c r="F305" s="415">
        <f>SUM(F296)</f>
        <v>0</v>
      </c>
      <c r="G305" s="415">
        <f>SUM(G296)</f>
        <v>5188027</v>
      </c>
      <c r="H305" s="415">
        <f>SUM(H296,H303)</f>
        <v>0</v>
      </c>
      <c r="I305" s="415">
        <f>SUM(I296)</f>
        <v>0</v>
      </c>
      <c r="J305" s="415">
        <f>SUM(J296)</f>
        <v>0</v>
      </c>
      <c r="K305" s="415">
        <f>SUM(K296,K303,K304)</f>
        <v>5780866</v>
      </c>
      <c r="L305" s="415">
        <f>SUM(L296,L303,L304)</f>
        <v>5920212</v>
      </c>
    </row>
    <row r="306" spans="1:14" ht="23.25" customHeight="1" thickTop="1" x14ac:dyDescent="0.2">
      <c r="A306" s="2251" t="s">
        <v>1177</v>
      </c>
      <c r="B306" s="2252"/>
      <c r="C306" s="419"/>
      <c r="D306" s="419"/>
      <c r="E306" s="419"/>
      <c r="F306" s="419"/>
      <c r="G306" s="419"/>
      <c r="H306" s="419"/>
      <c r="I306" s="419"/>
      <c r="J306" s="419"/>
      <c r="K306" s="430">
        <f>'Revenues 9-14'!H275-'Expenditures 15-22'!K305</f>
        <v>-4639281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62" t="s">
        <v>156</v>
      </c>
      <c r="B308" s="226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4" t="s">
        <v>1071</v>
      </c>
      <c r="B310" s="2263"/>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87677</v>
      </c>
      <c r="F315" s="436"/>
      <c r="G315" s="436"/>
      <c r="H315" s="436"/>
      <c r="I315" s="436"/>
      <c r="J315" s="436"/>
      <c r="K315" s="1061">
        <f t="shared" si="24"/>
        <v>87677</v>
      </c>
      <c r="L315" s="436">
        <v>125000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10699</v>
      </c>
      <c r="F318" s="436"/>
      <c r="G318" s="436"/>
      <c r="H318" s="436"/>
      <c r="I318" s="436"/>
      <c r="J318" s="436"/>
      <c r="K318" s="1061">
        <f t="shared" si="24"/>
        <v>10699</v>
      </c>
      <c r="L318" s="436">
        <v>56000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98376</v>
      </c>
      <c r="F323" s="1062">
        <f t="shared" si="25"/>
        <v>0</v>
      </c>
      <c r="G323" s="1062">
        <f t="shared" si="25"/>
        <v>0</v>
      </c>
      <c r="H323" s="1062">
        <f t="shared" si="25"/>
        <v>0</v>
      </c>
      <c r="I323" s="1062">
        <f t="shared" si="25"/>
        <v>0</v>
      </c>
      <c r="J323" s="1062">
        <f t="shared" si="25"/>
        <v>0</v>
      </c>
      <c r="K323" s="1062">
        <f>SUM(K312:K322)</f>
        <v>98376</v>
      </c>
      <c r="L323" s="1062">
        <f>SUM(L312:L322)</f>
        <v>181000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98376</v>
      </c>
      <c r="F331" s="1062">
        <f t="shared" si="26"/>
        <v>0</v>
      </c>
      <c r="G331" s="1062">
        <f t="shared" si="26"/>
        <v>0</v>
      </c>
      <c r="H331" s="1062">
        <f>SUM(H323,H329)</f>
        <v>0</v>
      </c>
      <c r="I331" s="1062">
        <f t="shared" si="26"/>
        <v>0</v>
      </c>
      <c r="J331" s="1062">
        <f t="shared" si="26"/>
        <v>0</v>
      </c>
      <c r="K331" s="1062">
        <f>SUM(K323,K329)</f>
        <v>98376</v>
      </c>
      <c r="L331" s="425">
        <f>SUM(L323,L329,L330)</f>
        <v>181000</v>
      </c>
    </row>
    <row r="332" spans="1:14" ht="12.75" customHeight="1" thickTop="1" x14ac:dyDescent="0.2">
      <c r="A332" s="2253" t="s">
        <v>1177</v>
      </c>
      <c r="B332" s="2254"/>
      <c r="C332" s="413"/>
      <c r="D332" s="413"/>
      <c r="E332" s="413"/>
      <c r="F332" s="413"/>
      <c r="G332" s="413"/>
      <c r="H332" s="413"/>
      <c r="I332" s="413"/>
      <c r="J332" s="413"/>
      <c r="K332" s="1065">
        <f>'Revenues 9-14'!J275-'Expenditures 15-22'!K331</f>
        <v>-90565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5" t="s">
        <v>1142</v>
      </c>
      <c r="B334" s="214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40956</v>
      </c>
      <c r="F337" s="412"/>
      <c r="G337" s="412">
        <v>394942</v>
      </c>
      <c r="H337" s="412"/>
      <c r="I337" s="436"/>
      <c r="J337" s="436"/>
      <c r="K337" s="414">
        <f>SUM(C337:J337)</f>
        <v>435898</v>
      </c>
      <c r="L337" s="412">
        <v>445000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40956</v>
      </c>
      <c r="F339" s="415">
        <f t="shared" si="27"/>
        <v>0</v>
      </c>
      <c r="G339" s="415">
        <f t="shared" si="27"/>
        <v>394942</v>
      </c>
      <c r="H339" s="415">
        <f t="shared" si="27"/>
        <v>0</v>
      </c>
      <c r="I339" s="415">
        <f t="shared" si="27"/>
        <v>0</v>
      </c>
      <c r="J339" s="415">
        <f t="shared" si="27"/>
        <v>0</v>
      </c>
      <c r="K339" s="415">
        <f t="shared" si="27"/>
        <v>435898</v>
      </c>
      <c r="L339" s="415">
        <f t="shared" si="27"/>
        <v>445000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40956</v>
      </c>
      <c r="F341" s="415">
        <f t="shared" si="28"/>
        <v>0</v>
      </c>
      <c r="G341" s="415">
        <f t="shared" si="28"/>
        <v>394942</v>
      </c>
      <c r="H341" s="415">
        <f t="shared" si="28"/>
        <v>0</v>
      </c>
      <c r="I341" s="415">
        <f t="shared" si="28"/>
        <v>0</v>
      </c>
      <c r="J341" s="415">
        <f t="shared" si="28"/>
        <v>0</v>
      </c>
      <c r="K341" s="415">
        <f t="shared" si="28"/>
        <v>435898</v>
      </c>
      <c r="L341" s="415">
        <f t="shared" si="28"/>
        <v>445000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40956</v>
      </c>
      <c r="F354" s="415">
        <f t="shared" si="29"/>
        <v>0</v>
      </c>
      <c r="G354" s="415">
        <f t="shared" si="29"/>
        <v>394942</v>
      </c>
      <c r="H354" s="415">
        <f t="shared" si="29"/>
        <v>0</v>
      </c>
      <c r="I354" s="415">
        <f t="shared" si="29"/>
        <v>0</v>
      </c>
      <c r="J354" s="415">
        <f t="shared" si="29"/>
        <v>0</v>
      </c>
      <c r="K354" s="415">
        <f t="shared" si="29"/>
        <v>435898</v>
      </c>
      <c r="L354" s="415">
        <f>SUM(L341,L344,L352,L353)</f>
        <v>445000</v>
      </c>
    </row>
    <row r="355" spans="1:14" ht="23.25" thickTop="1" x14ac:dyDescent="0.2">
      <c r="A355" s="1853" t="s">
        <v>1177</v>
      </c>
      <c r="B355" s="469"/>
      <c r="C355" s="432"/>
      <c r="D355" s="432"/>
      <c r="E355" s="419"/>
      <c r="F355" s="419"/>
      <c r="G355" s="419"/>
      <c r="H355" s="419"/>
      <c r="I355" s="419"/>
      <c r="J355" s="417"/>
      <c r="K355" s="414">
        <f>'Revenues 9-14'!K275-'Expenditures 15-22'!K354</f>
        <v>-49153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0" t="str">
        <f>"District's Accounting Basis is " &amp;AUDITCHECK!D29</f>
        <v>District's Accounting Basis is CASH</v>
      </c>
      <c r="B1" s="2271"/>
      <c r="C1" s="939" t="s">
        <v>1314</v>
      </c>
      <c r="D1" s="2265" t="s">
        <v>1315</v>
      </c>
      <c r="E1" s="2266"/>
      <c r="F1" s="2266"/>
      <c r="G1" s="2266"/>
      <c r="H1" s="2266"/>
      <c r="I1" s="2266"/>
      <c r="J1" s="2266"/>
      <c r="K1" s="2266"/>
      <c r="L1" s="2267"/>
      <c r="M1" s="2268" t="s">
        <v>214</v>
      </c>
      <c r="N1" s="2269"/>
    </row>
    <row r="2" spans="1:16" ht="13.5" customHeight="1" x14ac:dyDescent="0.2">
      <c r="A2" s="2272"/>
      <c r="B2" s="227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5" t="s">
        <v>1965</v>
      </c>
      <c r="B2" s="835" t="s">
        <v>1931</v>
      </c>
      <c r="C2" s="1084" t="s">
        <v>1932</v>
      </c>
      <c r="D2" s="1084" t="s">
        <v>1933</v>
      </c>
      <c r="E2" s="1084" t="s">
        <v>1934</v>
      </c>
      <c r="F2" s="1084" t="s">
        <v>1935</v>
      </c>
    </row>
    <row r="3" spans="1:6" ht="12" customHeight="1" x14ac:dyDescent="0.2">
      <c r="A3" s="2286"/>
      <c r="B3" s="547"/>
      <c r="C3" s="833"/>
      <c r="D3" s="834" t="s">
        <v>295</v>
      </c>
      <c r="E3" s="833"/>
      <c r="F3" s="834" t="s">
        <v>296</v>
      </c>
    </row>
    <row r="4" spans="1:6" ht="13.7" customHeight="1" x14ac:dyDescent="0.2">
      <c r="A4" s="545" t="s">
        <v>1375</v>
      </c>
      <c r="B4" s="560">
        <f>'Revenues 9-14'!C5</f>
        <v>15493824</v>
      </c>
      <c r="C4" s="512"/>
      <c r="D4" s="561">
        <f>B4-C4</f>
        <v>15493824</v>
      </c>
      <c r="E4" s="512">
        <v>15180378.529999999</v>
      </c>
      <c r="F4" s="561">
        <f>E4-C4</f>
        <v>15180378.529999999</v>
      </c>
    </row>
    <row r="5" spans="1:6" ht="13.7" customHeight="1" x14ac:dyDescent="0.2">
      <c r="A5" s="545" t="s">
        <v>1038</v>
      </c>
      <c r="B5" s="560">
        <f>'Revenues 9-14'!D5</f>
        <v>3173110</v>
      </c>
      <c r="C5" s="512"/>
      <c r="D5" s="561">
        <f t="shared" ref="D5:D18" si="0">B5-C5</f>
        <v>3173110</v>
      </c>
      <c r="E5" s="512">
        <v>3257080.95</v>
      </c>
      <c r="F5" s="561">
        <f>E5-C5</f>
        <v>3257080.95</v>
      </c>
    </row>
    <row r="6" spans="1:6" ht="13.7" customHeight="1" x14ac:dyDescent="0.2">
      <c r="A6" s="545" t="s">
        <v>480</v>
      </c>
      <c r="B6" s="560">
        <f>'Revenues 9-14'!E5</f>
        <v>3067922</v>
      </c>
      <c r="C6" s="512"/>
      <c r="D6" s="561">
        <f t="shared" si="0"/>
        <v>3067922</v>
      </c>
      <c r="E6" s="512">
        <v>3323133.97</v>
      </c>
      <c r="F6" s="561">
        <f t="shared" ref="F6:F18" si="1">E6-C6</f>
        <v>3323133.97</v>
      </c>
    </row>
    <row r="7" spans="1:6" ht="13.7" customHeight="1" x14ac:dyDescent="0.2">
      <c r="A7" s="545" t="s">
        <v>162</v>
      </c>
      <c r="B7" s="560">
        <f>'Revenues 9-14'!F5</f>
        <v>1082745</v>
      </c>
      <c r="C7" s="512"/>
      <c r="D7" s="561">
        <f t="shared" si="0"/>
        <v>1082745</v>
      </c>
      <c r="E7" s="512">
        <v>1111700.5900000001</v>
      </c>
      <c r="F7" s="561">
        <f t="shared" si="1"/>
        <v>1111700.5900000001</v>
      </c>
    </row>
    <row r="8" spans="1:6" ht="13.7" customHeight="1" x14ac:dyDescent="0.2">
      <c r="A8" s="545" t="s">
        <v>1405</v>
      </c>
      <c r="B8" s="560">
        <f>'Revenues 9-14'!G5</f>
        <v>297812</v>
      </c>
      <c r="C8" s="512"/>
      <c r="D8" s="561">
        <f t="shared" si="0"/>
        <v>297812</v>
      </c>
      <c r="E8" s="512">
        <v>295205.57</v>
      </c>
      <c r="F8" s="561">
        <f t="shared" si="1"/>
        <v>295205.57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154747</v>
      </c>
      <c r="C10" s="512"/>
      <c r="D10" s="561">
        <f t="shared" si="0"/>
        <v>154747</v>
      </c>
      <c r="E10" s="512">
        <v>38358.31</v>
      </c>
      <c r="F10" s="561">
        <f t="shared" si="1"/>
        <v>38358.31</v>
      </c>
    </row>
    <row r="11" spans="1:6" x14ac:dyDescent="0.2">
      <c r="A11" s="545" t="s">
        <v>478</v>
      </c>
      <c r="B11" s="560">
        <f>'Revenues 9-14'!J5</f>
        <v>7811</v>
      </c>
      <c r="C11" s="512"/>
      <c r="D11" s="561">
        <f t="shared" si="0"/>
        <v>7811</v>
      </c>
      <c r="E11" s="512">
        <v>230073.15</v>
      </c>
      <c r="F11" s="561">
        <f t="shared" si="1"/>
        <v>230073.15</v>
      </c>
    </row>
    <row r="12" spans="1:6" ht="13.7" customHeight="1" x14ac:dyDescent="0.2">
      <c r="A12" s="545" t="s">
        <v>164</v>
      </c>
      <c r="B12" s="560">
        <f>'Revenues 9-14'!K5</f>
        <v>386745</v>
      </c>
      <c r="C12" s="512"/>
      <c r="D12" s="561">
        <f t="shared" si="0"/>
        <v>386745</v>
      </c>
      <c r="E12" s="512">
        <v>115074.93</v>
      </c>
      <c r="F12" s="561">
        <f t="shared" si="1"/>
        <v>115074.93</v>
      </c>
    </row>
    <row r="13" spans="1:6" ht="13.7" customHeight="1" x14ac:dyDescent="0.2">
      <c r="A13" s="545" t="s">
        <v>1112</v>
      </c>
      <c r="B13" s="560">
        <f>SUM('Revenues 9-14'!C6:D6)</f>
        <v>338453</v>
      </c>
      <c r="C13" s="512"/>
      <c r="D13" s="561">
        <f t="shared" si="0"/>
        <v>338453</v>
      </c>
      <c r="E13" s="512">
        <v>279862.24</v>
      </c>
      <c r="F13" s="561">
        <f t="shared" si="1"/>
        <v>279862.24</v>
      </c>
    </row>
    <row r="14" spans="1:6" ht="13.7" customHeight="1" x14ac:dyDescent="0.2">
      <c r="A14" s="545" t="s">
        <v>479</v>
      </c>
      <c r="B14" s="560">
        <f>SUM('Revenues 9-14'!C7:D7,'Revenues 9-14'!F7:H7)</f>
        <v>309412</v>
      </c>
      <c r="C14" s="512"/>
      <c r="D14" s="561">
        <f t="shared" si="0"/>
        <v>309412</v>
      </c>
      <c r="E14" s="512">
        <v>306713.06</v>
      </c>
      <c r="F14" s="561">
        <f t="shared" si="1"/>
        <v>306713.06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336479</v>
      </c>
      <c r="C16" s="512"/>
      <c r="D16" s="561">
        <f t="shared" si="0"/>
        <v>336479</v>
      </c>
      <c r="E16" s="512">
        <v>333563.88</v>
      </c>
      <c r="F16" s="561">
        <f t="shared" si="1"/>
        <v>333563.88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24649060</v>
      </c>
      <c r="C19" s="562">
        <f>SUM(C4:C18)</f>
        <v>0</v>
      </c>
      <c r="D19" s="562">
        <f>SUM(D4:D18)</f>
        <v>24649060</v>
      </c>
      <c r="E19" s="562">
        <f>SUM(E4:E18)</f>
        <v>24471145.179999992</v>
      </c>
      <c r="F19" s="562">
        <f>SUM(F4:F18)</f>
        <v>24471145.179999992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Normal="10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9" t="s">
        <v>733</v>
      </c>
      <c r="B1" s="2310"/>
      <c r="C1" s="837"/>
    </row>
    <row r="2" spans="1:7" ht="33.75" customHeight="1" x14ac:dyDescent="0.2">
      <c r="A2" s="2315" t="s">
        <v>1967</v>
      </c>
      <c r="B2" s="2316"/>
      <c r="C2" s="1626" t="s">
        <v>1936</v>
      </c>
      <c r="D2" s="1626" t="s">
        <v>1937</v>
      </c>
      <c r="E2" s="1626" t="s">
        <v>1938</v>
      </c>
      <c r="F2" s="1626" t="s">
        <v>1939</v>
      </c>
    </row>
    <row r="3" spans="1:7" ht="23.25" customHeight="1" x14ac:dyDescent="0.2">
      <c r="A3" s="2320" t="s">
        <v>1328</v>
      </c>
      <c r="B3" s="2321"/>
      <c r="C3" s="2311"/>
      <c r="D3" s="2312"/>
      <c r="E3" s="2312"/>
      <c r="F3" s="2313"/>
    </row>
    <row r="4" spans="1:7" ht="12.75" customHeight="1" thickBot="1" x14ac:dyDescent="0.25">
      <c r="A4" s="2300" t="s">
        <v>734</v>
      </c>
      <c r="B4" s="2317"/>
      <c r="C4" s="927"/>
      <c r="D4" s="927"/>
      <c r="E4" s="927"/>
      <c r="F4" s="1601">
        <f>SUM(C4+D4)-E4</f>
        <v>0</v>
      </c>
    </row>
    <row r="5" spans="1:7" ht="13.5" thickTop="1" x14ac:dyDescent="0.2">
      <c r="A5" s="2318" t="s">
        <v>1324</v>
      </c>
      <c r="B5" s="2303"/>
      <c r="C5" s="2295"/>
      <c r="D5" s="2296"/>
      <c r="E5" s="2296"/>
      <c r="F5" s="229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9" t="s">
        <v>735</v>
      </c>
      <c r="B15" s="2301"/>
      <c r="C15" s="1601">
        <f>SUM(C6:C14)</f>
        <v>0</v>
      </c>
      <c r="D15" s="1601">
        <f>SUM(D6:D14)</f>
        <v>0</v>
      </c>
      <c r="E15" s="1601">
        <f>SUM(E6:E14)</f>
        <v>0</v>
      </c>
      <c r="F15" s="1601">
        <f>SUM(F6:F14)</f>
        <v>0</v>
      </c>
      <c r="G15" s="685"/>
    </row>
    <row r="16" spans="1:7" s="56" customFormat="1" ht="13.5" thickTop="1" x14ac:dyDescent="0.2">
      <c r="A16" s="2314" t="s">
        <v>1325</v>
      </c>
      <c r="B16" s="2303"/>
      <c r="C16" s="2295"/>
      <c r="D16" s="2296"/>
      <c r="E16" s="2296"/>
      <c r="F16" s="2297"/>
    </row>
    <row r="17" spans="1:11" ht="12.75" customHeight="1" thickBot="1" x14ac:dyDescent="0.25">
      <c r="A17" s="2293" t="s">
        <v>67</v>
      </c>
      <c r="B17" s="2294"/>
      <c r="C17" s="1602"/>
      <c r="D17" s="512"/>
      <c r="E17" s="1602"/>
      <c r="F17" s="1601">
        <f>SUM(C17+D17)-E17</f>
        <v>0</v>
      </c>
    </row>
    <row r="18" spans="1:11" ht="12.75" customHeight="1" thickTop="1" thickBot="1" x14ac:dyDescent="0.25">
      <c r="A18" s="2293" t="s">
        <v>7</v>
      </c>
      <c r="B18" s="2294"/>
      <c r="C18" s="1602"/>
      <c r="D18" s="512"/>
      <c r="E18" s="1602"/>
      <c r="F18" s="1601">
        <f>SUM(C18+D18)-E18</f>
        <v>0</v>
      </c>
    </row>
    <row r="19" spans="1:11" ht="12.75" customHeight="1" thickTop="1" thickBot="1" x14ac:dyDescent="0.25">
      <c r="A19" s="2293" t="s">
        <v>454</v>
      </c>
      <c r="B19" s="2294"/>
      <c r="C19" s="1602"/>
      <c r="D19" s="512"/>
      <c r="E19" s="1602"/>
      <c r="F19" s="1601">
        <f>SUM(C19+D19)-E19</f>
        <v>0</v>
      </c>
    </row>
    <row r="20" spans="1:11" ht="12.75" customHeight="1" thickTop="1" thickBot="1" x14ac:dyDescent="0.25">
      <c r="A20" s="2298" t="s">
        <v>527</v>
      </c>
      <c r="B20" s="2299"/>
      <c r="C20" s="1602"/>
      <c r="D20" s="512"/>
      <c r="E20" s="1602"/>
      <c r="F20" s="1601">
        <f>SUM(C20+D20)-E20</f>
        <v>0</v>
      </c>
    </row>
    <row r="21" spans="1:11" ht="14.25" thickTop="1" thickBot="1" x14ac:dyDescent="0.25">
      <c r="A21" s="2300" t="s">
        <v>736</v>
      </c>
      <c r="B21" s="2301"/>
      <c r="C21" s="1601">
        <f>SUM(C17:C20)</f>
        <v>0</v>
      </c>
      <c r="D21" s="1601">
        <f>SUM(D17:D20)</f>
        <v>0</v>
      </c>
      <c r="E21" s="1601">
        <f>SUM(E17:E20)</f>
        <v>0</v>
      </c>
      <c r="F21" s="1601">
        <f>SUM(F17:F20)</f>
        <v>0</v>
      </c>
      <c r="G21" s="685"/>
    </row>
    <row r="22" spans="1:11" ht="13.5" thickTop="1" x14ac:dyDescent="0.2">
      <c r="A22" s="2302" t="s">
        <v>1326</v>
      </c>
      <c r="B22" s="2303"/>
      <c r="C22" s="2295"/>
      <c r="D22" s="2296"/>
      <c r="E22" s="2296"/>
      <c r="F22" s="2297"/>
    </row>
    <row r="23" spans="1:11" ht="23.25" customHeight="1" thickBot="1" x14ac:dyDescent="0.25">
      <c r="A23" s="2300" t="s">
        <v>737</v>
      </c>
      <c r="B23" s="2301"/>
      <c r="C23" s="927"/>
      <c r="D23" s="927"/>
      <c r="E23" s="927"/>
      <c r="F23" s="1601">
        <f>SUM(C23+D23)-E23</f>
        <v>0</v>
      </c>
      <c r="G23" s="685"/>
    </row>
    <row r="24" spans="1:11" ht="13.5" thickTop="1" x14ac:dyDescent="0.2">
      <c r="A24" s="2302" t="s">
        <v>1327</v>
      </c>
      <c r="B24" s="2303"/>
      <c r="C24" s="2295"/>
      <c r="D24" s="2296"/>
      <c r="E24" s="2296"/>
      <c r="F24" s="2297"/>
    </row>
    <row r="25" spans="1:11" ht="13.5" thickBot="1" x14ac:dyDescent="0.25">
      <c r="A25" s="2300" t="s">
        <v>738</v>
      </c>
      <c r="B25" s="2306"/>
      <c r="C25" s="927"/>
      <c r="D25" s="927"/>
      <c r="E25" s="927"/>
      <c r="F25" s="1601">
        <f>SUM(C25+D25)-E25</f>
        <v>0</v>
      </c>
      <c r="G25" s="685"/>
    </row>
    <row r="26" spans="1:11" ht="13.5" thickTop="1" x14ac:dyDescent="0.2">
      <c r="A26" s="2307" t="s">
        <v>762</v>
      </c>
      <c r="B26" s="2303"/>
      <c r="C26" s="1603"/>
      <c r="D26" s="1603"/>
      <c r="E26" s="1603"/>
      <c r="F26" s="1604"/>
    </row>
    <row r="27" spans="1:11" ht="13.5" thickBot="1" x14ac:dyDescent="0.25">
      <c r="A27" s="2300" t="s">
        <v>1260</v>
      </c>
      <c r="B27" s="2308"/>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2058</v>
      </c>
      <c r="F30" s="130" t="s">
        <v>1940</v>
      </c>
      <c r="G30" s="130" t="s">
        <v>1704</v>
      </c>
      <c r="H30" s="130" t="s">
        <v>1941</v>
      </c>
      <c r="I30" s="130" t="s">
        <v>2059</v>
      </c>
      <c r="J30" s="1250" t="s">
        <v>3</v>
      </c>
      <c r="K30" s="119"/>
    </row>
    <row r="31" spans="1:11" ht="12" customHeight="1" x14ac:dyDescent="0.2">
      <c r="A31" s="1104" t="s">
        <v>2106</v>
      </c>
      <c r="B31" s="658">
        <v>39753</v>
      </c>
      <c r="C31" s="1102">
        <v>32880000</v>
      </c>
      <c r="D31" s="1607">
        <v>6</v>
      </c>
      <c r="E31" s="1102">
        <v>32880000</v>
      </c>
      <c r="F31" s="1102"/>
      <c r="G31" s="1102"/>
      <c r="H31" s="1102">
        <v>2100000</v>
      </c>
      <c r="I31" s="1103">
        <f>((E31+F31)-H31)+G31</f>
        <v>30780000</v>
      </c>
      <c r="J31" s="1102">
        <f>30780000-87628</f>
        <v>30692372</v>
      </c>
      <c r="K31" s="118"/>
    </row>
    <row r="32" spans="1:11" ht="12" customHeight="1" x14ac:dyDescent="0.2">
      <c r="A32" s="1104" t="s">
        <v>2107</v>
      </c>
      <c r="B32" s="658">
        <v>40422</v>
      </c>
      <c r="C32" s="1102">
        <v>3680000</v>
      </c>
      <c r="D32" s="1607">
        <v>6</v>
      </c>
      <c r="E32" s="1102">
        <v>345000</v>
      </c>
      <c r="F32" s="1102"/>
      <c r="G32" s="1102"/>
      <c r="H32" s="1102"/>
      <c r="I32" s="1103">
        <f>((E32+F32)-H32)+G32</f>
        <v>345000</v>
      </c>
      <c r="J32" s="1102">
        <v>345000</v>
      </c>
      <c r="K32" s="118"/>
    </row>
    <row r="33" spans="1:11" ht="12" customHeight="1" x14ac:dyDescent="0.2">
      <c r="A33" s="1104" t="s">
        <v>2161</v>
      </c>
      <c r="B33" s="658">
        <v>42403</v>
      </c>
      <c r="C33" s="1102">
        <v>6000000</v>
      </c>
      <c r="D33" s="1607">
        <v>1</v>
      </c>
      <c r="E33" s="1102"/>
      <c r="F33" s="1102">
        <v>6000000</v>
      </c>
      <c r="G33" s="1102"/>
      <c r="H33" s="1102"/>
      <c r="I33" s="1103">
        <f t="shared" ref="I33:I48" si="1">((E33+F33)-H33)+G33</f>
        <v>6000000</v>
      </c>
      <c r="J33" s="1102">
        <v>6000000</v>
      </c>
      <c r="K33" s="118"/>
    </row>
    <row r="34" spans="1:11" ht="12" customHeight="1" x14ac:dyDescent="0.2">
      <c r="A34" s="1104" t="s">
        <v>2160</v>
      </c>
      <c r="B34" s="658">
        <v>42403</v>
      </c>
      <c r="C34" s="1102">
        <v>1105000</v>
      </c>
      <c r="D34" s="1607">
        <v>3</v>
      </c>
      <c r="E34" s="1102"/>
      <c r="F34" s="1102">
        <v>1105000</v>
      </c>
      <c r="G34" s="1102"/>
      <c r="H34" s="1102"/>
      <c r="I34" s="1103">
        <f t="shared" si="1"/>
        <v>1105000</v>
      </c>
      <c r="J34" s="1102">
        <v>1105000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43665000</v>
      </c>
      <c r="D49" s="1606"/>
      <c r="E49" s="1103">
        <f t="shared" ref="E49:J49" si="2">SUM(E31:E48)</f>
        <v>33225000</v>
      </c>
      <c r="F49" s="1103">
        <f t="shared" si="2"/>
        <v>7105000</v>
      </c>
      <c r="G49" s="1103">
        <f t="shared" si="2"/>
        <v>0</v>
      </c>
      <c r="H49" s="1103">
        <f t="shared" si="2"/>
        <v>2100000</v>
      </c>
      <c r="I49" s="1103">
        <f t="shared" si="2"/>
        <v>38230000</v>
      </c>
      <c r="J49" s="1103">
        <f t="shared" si="2"/>
        <v>38142372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7" t="s">
        <v>687</v>
      </c>
      <c r="C52" s="2288"/>
      <c r="D52" s="2288"/>
      <c r="E52" s="124" t="s">
        <v>1011</v>
      </c>
      <c r="F52" s="2289"/>
      <c r="G52" s="2290"/>
      <c r="H52" s="118"/>
      <c r="I52" s="118"/>
      <c r="J52" s="121"/>
    </row>
    <row r="53" spans="1:11" ht="11.25" customHeight="1" x14ac:dyDescent="0.2">
      <c r="A53" s="753" t="s">
        <v>1086</v>
      </c>
      <c r="B53" s="125" t="s">
        <v>1127</v>
      </c>
      <c r="C53" s="121"/>
      <c r="D53" s="117"/>
      <c r="E53" s="124" t="s">
        <v>587</v>
      </c>
      <c r="F53" s="2291"/>
      <c r="G53" s="2292"/>
      <c r="H53" s="118"/>
      <c r="I53" s="118"/>
      <c r="J53" s="121"/>
    </row>
    <row r="54" spans="1:11" ht="11.25" customHeight="1" x14ac:dyDescent="0.2">
      <c r="A54" s="754" t="s">
        <v>1087</v>
      </c>
      <c r="B54" s="123" t="s">
        <v>1128</v>
      </c>
      <c r="C54" s="121"/>
      <c r="D54" s="117"/>
      <c r="E54" s="124" t="s">
        <v>588</v>
      </c>
      <c r="F54" s="2291"/>
      <c r="G54" s="229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1023</v>
      </c>
      <c r="B1" s="2323"/>
      <c r="C1" s="2323"/>
      <c r="D1" s="2323"/>
      <c r="E1" s="2323"/>
      <c r="F1" s="2323"/>
      <c r="G1" s="2324"/>
      <c r="H1" s="1239"/>
      <c r="I1" s="759"/>
      <c r="J1" s="758"/>
    </row>
    <row r="2" spans="1:11" ht="36.75" x14ac:dyDescent="0.2">
      <c r="A2" s="2343" t="s">
        <v>1968</v>
      </c>
      <c r="B2" s="2344"/>
      <c r="C2" s="2344"/>
      <c r="D2" s="2344"/>
      <c r="E2" s="2345"/>
      <c r="F2" s="1886" t="s">
        <v>1077</v>
      </c>
      <c r="G2" s="1887" t="s">
        <v>101</v>
      </c>
      <c r="H2" s="1887" t="s">
        <v>479</v>
      </c>
      <c r="I2" s="1887" t="s">
        <v>1379</v>
      </c>
      <c r="J2" s="1887" t="s">
        <v>1022</v>
      </c>
      <c r="K2" s="1887" t="s">
        <v>145</v>
      </c>
    </row>
    <row r="3" spans="1:11" x14ac:dyDescent="0.2">
      <c r="A3" s="2346" t="s">
        <v>1942</v>
      </c>
      <c r="B3" s="2347"/>
      <c r="C3" s="2347"/>
      <c r="D3" s="2347"/>
      <c r="E3" s="2348"/>
      <c r="F3" s="255"/>
      <c r="G3" s="563"/>
      <c r="H3" s="563"/>
      <c r="I3" s="563"/>
      <c r="J3" s="1216"/>
      <c r="K3" s="1216"/>
    </row>
    <row r="4" spans="1:11" x14ac:dyDescent="0.2">
      <c r="A4" s="2349" t="s">
        <v>434</v>
      </c>
      <c r="B4" s="2350"/>
      <c r="C4" s="2350"/>
      <c r="D4" s="2350"/>
      <c r="E4" s="2288"/>
      <c r="F4" s="550"/>
      <c r="G4" s="571"/>
      <c r="H4" s="570"/>
      <c r="I4" s="571"/>
      <c r="J4" s="1194"/>
      <c r="K4" s="1194"/>
    </row>
    <row r="5" spans="1:11" ht="13.5" customHeight="1" x14ac:dyDescent="0.2">
      <c r="A5" s="2325" t="s">
        <v>1259</v>
      </c>
      <c r="B5" s="2326"/>
      <c r="C5" s="2326"/>
      <c r="D5" s="2326"/>
      <c r="E5" s="2327"/>
      <c r="F5" s="1150" t="s">
        <v>1014</v>
      </c>
      <c r="G5" s="569"/>
      <c r="H5" s="563">
        <v>309412</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29173</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28" t="s">
        <v>1905</v>
      </c>
      <c r="B10" s="2329"/>
      <c r="C10" s="2329"/>
      <c r="D10" s="2329"/>
      <c r="E10" s="2330"/>
      <c r="F10" s="1282" t="s">
        <v>1030</v>
      </c>
      <c r="G10" s="568"/>
      <c r="H10" s="1283"/>
      <c r="I10" s="563"/>
      <c r="J10" s="1216"/>
      <c r="K10" s="1216"/>
    </row>
    <row r="11" spans="1:11" x14ac:dyDescent="0.2">
      <c r="A11" s="2325" t="s">
        <v>167</v>
      </c>
      <c r="B11" s="2326"/>
      <c r="C11" s="2326"/>
      <c r="D11" s="2326"/>
      <c r="E11" s="232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309412</v>
      </c>
      <c r="I12" s="564">
        <f>SUM(I5:I11)</f>
        <v>0</v>
      </c>
      <c r="J12" s="564">
        <f>SUM(J5:J11)</f>
        <v>0</v>
      </c>
      <c r="K12" s="564">
        <f>SUM(K5:K11)</f>
        <v>29173</v>
      </c>
    </row>
    <row r="13" spans="1:11" ht="12.75" customHeight="1" thickTop="1" x14ac:dyDescent="0.2">
      <c r="A13" s="2351" t="s">
        <v>435</v>
      </c>
      <c r="B13" s="2352"/>
      <c r="C13" s="2352"/>
      <c r="D13" s="2352"/>
      <c r="E13" s="2353"/>
      <c r="F13" s="1151"/>
      <c r="G13" s="565"/>
      <c r="H13" s="566"/>
      <c r="I13" s="567"/>
      <c r="J13" s="567"/>
      <c r="K13" s="567"/>
    </row>
    <row r="14" spans="1:11" x14ac:dyDescent="0.2">
      <c r="A14" s="2334" t="s">
        <v>535</v>
      </c>
      <c r="B14" s="2334"/>
      <c r="C14" s="2334"/>
      <c r="D14" s="2334"/>
      <c r="E14" s="2335"/>
      <c r="F14" s="257" t="s">
        <v>1020</v>
      </c>
      <c r="G14" s="568"/>
      <c r="H14" s="563">
        <v>309412</v>
      </c>
      <c r="I14" s="569"/>
      <c r="J14" s="1184"/>
      <c r="K14" s="1216">
        <v>29173</v>
      </c>
    </row>
    <row r="15" spans="1:11" x14ac:dyDescent="0.2">
      <c r="A15" s="2326" t="s">
        <v>5</v>
      </c>
      <c r="B15" s="2326"/>
      <c r="C15" s="2326"/>
      <c r="D15" s="2326"/>
      <c r="E15" s="2327"/>
      <c r="F15" s="257" t="s">
        <v>1021</v>
      </c>
      <c r="G15" s="569"/>
      <c r="H15" s="563"/>
      <c r="I15" s="563"/>
      <c r="J15" s="1216"/>
      <c r="K15" s="1216"/>
    </row>
    <row r="16" spans="1:11" ht="12.75" customHeight="1" x14ac:dyDescent="0.2">
      <c r="A16" s="2326" t="s">
        <v>339</v>
      </c>
      <c r="B16" s="2326"/>
      <c r="C16" s="2326"/>
      <c r="D16" s="2326"/>
      <c r="E16" s="232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4" t="s">
        <v>433</v>
      </c>
      <c r="B18" s="2355"/>
      <c r="C18" s="2355"/>
      <c r="D18" s="2355"/>
      <c r="E18" s="2356"/>
      <c r="F18" s="257" t="s">
        <v>1107</v>
      </c>
      <c r="G18" s="568"/>
      <c r="H18" s="568"/>
      <c r="I18" s="568"/>
      <c r="J18" s="1216"/>
      <c r="K18" s="1202"/>
    </row>
    <row r="19" spans="1:11" ht="23.25" customHeight="1" x14ac:dyDescent="0.2">
      <c r="A19" s="2326" t="s">
        <v>490</v>
      </c>
      <c r="B19" s="2337"/>
      <c r="C19" s="2337"/>
      <c r="D19" s="2337"/>
      <c r="E19" s="2327"/>
      <c r="F19" s="257" t="s">
        <v>1108</v>
      </c>
      <c r="G19" s="568"/>
      <c r="H19" s="568"/>
      <c r="I19" s="568"/>
      <c r="J19" s="1216"/>
      <c r="K19" s="1202"/>
    </row>
    <row r="20" spans="1:11" ht="12.75" customHeight="1" x14ac:dyDescent="0.2">
      <c r="A20" s="2338" t="s">
        <v>1904</v>
      </c>
      <c r="B20" s="2339"/>
      <c r="C20" s="2339"/>
      <c r="D20" s="2339"/>
      <c r="E20" s="234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9" t="s">
        <v>1906</v>
      </c>
      <c r="B22" s="2329"/>
      <c r="C22" s="2329"/>
      <c r="D22" s="2329"/>
      <c r="E22" s="233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309412</v>
      </c>
      <c r="I23" s="564">
        <f>SUM(I14:I16,I21,I22)</f>
        <v>0</v>
      </c>
      <c r="J23" s="564">
        <f>SUM(J14:J16,J21,J22)</f>
        <v>0</v>
      </c>
      <c r="K23" s="564">
        <f>SUM(K14:K16,K21,K22)</f>
        <v>29173</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8" t="s">
        <v>1903</v>
      </c>
      <c r="B33" s="113"/>
      <c r="C33" s="113"/>
      <c r="D33" s="113"/>
      <c r="E33" s="113"/>
      <c r="F33" s="113"/>
      <c r="G33" s="573"/>
      <c r="H33" s="2333"/>
      <c r="I33" s="2332"/>
      <c r="J33" s="2332"/>
      <c r="K33" s="233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9" t="s">
        <v>640</v>
      </c>
      <c r="B41" s="2341"/>
      <c r="C41" s="2341"/>
      <c r="D41" s="2341"/>
      <c r="E41" s="2341"/>
      <c r="F41" s="234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7"/>
      <c r="K1" s="2358"/>
      <c r="L1" s="2358"/>
    </row>
    <row r="2" spans="1:14" ht="48" customHeight="1" x14ac:dyDescent="0.2">
      <c r="A2" s="1879" t="s">
        <v>1969</v>
      </c>
      <c r="B2" s="635" t="s">
        <v>444</v>
      </c>
      <c r="C2" s="1562" t="s">
        <v>2060</v>
      </c>
      <c r="D2" s="1562" t="s">
        <v>1973</v>
      </c>
      <c r="E2" s="1562" t="s">
        <v>1970</v>
      </c>
      <c r="F2" s="1562" t="s">
        <v>2061</v>
      </c>
      <c r="G2" s="64" t="s">
        <v>709</v>
      </c>
      <c r="H2" s="1562" t="s">
        <v>2062</v>
      </c>
      <c r="I2" s="1562" t="s">
        <v>1971</v>
      </c>
      <c r="J2" s="1562" t="s">
        <v>1972</v>
      </c>
      <c r="K2" s="1562" t="s">
        <v>2063</v>
      </c>
      <c r="L2" s="1562" t="s">
        <v>2064</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6186420</v>
      </c>
      <c r="D5" s="642"/>
      <c r="E5" s="642"/>
      <c r="F5" s="1067">
        <f>(C5+D5)-E5</f>
        <v>6186420</v>
      </c>
      <c r="G5" s="638"/>
      <c r="H5" s="644"/>
      <c r="I5" s="644"/>
      <c r="J5" s="644"/>
      <c r="K5" s="649"/>
      <c r="L5" s="1066">
        <f>F5-K5</f>
        <v>6186420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69078685</v>
      </c>
      <c r="D8" s="643">
        <v>4004660</v>
      </c>
      <c r="E8" s="643"/>
      <c r="F8" s="1067">
        <f>(C8+D8)-E8</f>
        <v>73083345</v>
      </c>
      <c r="G8" s="639">
        <v>50</v>
      </c>
      <c r="H8" s="575">
        <v>20926487</v>
      </c>
      <c r="I8" s="575">
        <v>1769209</v>
      </c>
      <c r="J8" s="575"/>
      <c r="K8" s="1066">
        <f>(H8+I8)-J8</f>
        <v>22695696</v>
      </c>
      <c r="L8" s="1066">
        <f>F8-K8</f>
        <v>50387649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5481314</v>
      </c>
      <c r="D10" s="1068">
        <v>105790</v>
      </c>
      <c r="E10" s="1068"/>
      <c r="F10" s="1069">
        <f>(C10+D10)-E10</f>
        <v>5587104</v>
      </c>
      <c r="G10" s="639">
        <v>20</v>
      </c>
      <c r="H10" s="1070">
        <v>3553452</v>
      </c>
      <c r="I10" s="1070">
        <v>249163</v>
      </c>
      <c r="J10" s="1070"/>
      <c r="K10" s="1066">
        <f>(H10+I10)-J10</f>
        <v>3802615</v>
      </c>
      <c r="L10" s="1066">
        <f>F10-K10</f>
        <v>1784489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f>4902347+665661</f>
        <v>5568008</v>
      </c>
      <c r="D12" s="643">
        <f>239276+28479</f>
        <v>267755</v>
      </c>
      <c r="E12" s="643">
        <f>2025518+255864</f>
        <v>2281382</v>
      </c>
      <c r="F12" s="1067">
        <f>(C12+D12)-E12</f>
        <v>3554381</v>
      </c>
      <c r="G12" s="639">
        <v>10</v>
      </c>
      <c r="H12" s="575">
        <f>4540348+584284</f>
        <v>5124632</v>
      </c>
      <c r="I12" s="575">
        <f>175186+15156</f>
        <v>190342</v>
      </c>
      <c r="J12" s="575">
        <f>2015600+255864</f>
        <v>2271464</v>
      </c>
      <c r="K12" s="1066">
        <f>(H12+I12)-J12</f>
        <v>3043510</v>
      </c>
      <c r="L12" s="1066">
        <f>F12-K12</f>
        <v>510871</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91870</v>
      </c>
      <c r="E15" s="643"/>
      <c r="F15" s="1067">
        <f>(C15+D15)-E15</f>
        <v>91870</v>
      </c>
      <c r="G15" s="640" t="s">
        <v>1030</v>
      </c>
      <c r="H15" s="641"/>
      <c r="I15" s="641"/>
      <c r="J15" s="641"/>
      <c r="K15" s="641"/>
      <c r="L15" s="1066">
        <f>F15-K15</f>
        <v>91870</v>
      </c>
    </row>
    <row r="16" spans="1:14" ht="15" customHeight="1" thickTop="1" thickBot="1" x14ac:dyDescent="0.25">
      <c r="A16" s="838" t="s">
        <v>748</v>
      </c>
      <c r="B16" s="873">
        <v>200</v>
      </c>
      <c r="C16" s="645">
        <f>SUM(C3,C5:C6,C8:C10,C12:C15)</f>
        <v>86314427</v>
      </c>
      <c r="D16" s="645">
        <f>SUM(D3,D5:D6,D8:D10,D12:D15)</f>
        <v>4470075</v>
      </c>
      <c r="E16" s="645">
        <f>SUM(E3,E5:E6,E8:E10,E12:E15)</f>
        <v>2281382</v>
      </c>
      <c r="F16" s="645">
        <f>SUM(F3,F5:F6,F8:F10,F12:F15)</f>
        <v>88503120</v>
      </c>
      <c r="G16" s="639"/>
      <c r="H16" s="645">
        <f>SUM(H3,H6,H8:H10,H12:H14,)</f>
        <v>29604571</v>
      </c>
      <c r="I16" s="645">
        <f>SUM(I3,I6,I8:I10,I12:I14,)</f>
        <v>2208714</v>
      </c>
      <c r="J16" s="645">
        <f>SUM(J3,J6,J8:J10,J12:J14,)</f>
        <v>2271464</v>
      </c>
      <c r="K16" s="1067">
        <f>(H16+I16)-J16</f>
        <v>29541821</v>
      </c>
      <c r="L16" s="1067">
        <f>F16-K16</f>
        <v>58961299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2208714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I74" sqref="I7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1974</v>
      </c>
      <c r="B1" s="2363"/>
      <c r="C1" s="2363"/>
      <c r="D1" s="2363"/>
      <c r="E1" s="2363"/>
      <c r="F1" s="2364"/>
      <c r="G1" s="940"/>
    </row>
    <row r="2" spans="1:7" ht="13.5" thickBot="1" x14ac:dyDescent="0.25">
      <c r="A2" s="2365" t="s">
        <v>567</v>
      </c>
      <c r="B2" s="2366"/>
      <c r="C2" s="2366"/>
      <c r="D2" s="2366"/>
      <c r="E2" s="2366"/>
      <c r="F2" s="236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8"/>
      <c r="B5" s="2369"/>
      <c r="C5" s="2369"/>
      <c r="D5" s="2369"/>
      <c r="E5" s="2369"/>
      <c r="F5" s="2369"/>
    </row>
    <row r="6" spans="1:7" ht="13.5" customHeight="1" thickBot="1" x14ac:dyDescent="0.25">
      <c r="A6" s="2359" t="s">
        <v>1316</v>
      </c>
      <c r="B6" s="2360"/>
      <c r="C6" s="2360"/>
      <c r="D6" s="2360"/>
      <c r="E6" s="2360"/>
      <c r="F6" s="2361"/>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19383704</v>
      </c>
      <c r="G8" s="357"/>
    </row>
    <row r="9" spans="1:7" ht="12" customHeight="1" x14ac:dyDescent="0.2">
      <c r="A9" s="359" t="s">
        <v>539</v>
      </c>
      <c r="B9" s="944" t="s">
        <v>1869</v>
      </c>
      <c r="C9" s="358"/>
      <c r="D9" s="359" t="s">
        <v>591</v>
      </c>
      <c r="E9" s="579"/>
      <c r="F9" s="946">
        <f>'Expenditures 15-22'!K150</f>
        <v>3381060</v>
      </c>
      <c r="G9" s="947"/>
    </row>
    <row r="10" spans="1:7" ht="12" customHeight="1" x14ac:dyDescent="0.2">
      <c r="A10" s="359" t="s">
        <v>589</v>
      </c>
      <c r="B10" s="944" t="s">
        <v>1870</v>
      </c>
      <c r="C10" s="358"/>
      <c r="D10" s="359" t="s">
        <v>591</v>
      </c>
      <c r="E10" s="579"/>
      <c r="F10" s="946">
        <f>'Expenditures 15-22'!K168</f>
        <v>4240007</v>
      </c>
      <c r="G10" s="947"/>
    </row>
    <row r="11" spans="1:7" ht="12" customHeight="1" x14ac:dyDescent="0.2">
      <c r="A11" s="359" t="s">
        <v>540</v>
      </c>
      <c r="B11" s="944" t="s">
        <v>1871</v>
      </c>
      <c r="C11" s="358"/>
      <c r="D11" s="359" t="s">
        <v>591</v>
      </c>
      <c r="E11" s="579"/>
      <c r="F11" s="946">
        <f>'Expenditures 15-22'!K204</f>
        <v>1886906</v>
      </c>
      <c r="G11" s="947"/>
    </row>
    <row r="12" spans="1:7" ht="12" customHeight="1" x14ac:dyDescent="0.2">
      <c r="A12" s="359" t="s">
        <v>541</v>
      </c>
      <c r="B12" s="944" t="s">
        <v>1872</v>
      </c>
      <c r="C12" s="358"/>
      <c r="D12" s="359" t="s">
        <v>591</v>
      </c>
      <c r="E12" s="579"/>
      <c r="F12" s="946">
        <f>'Expenditures 15-22'!K288</f>
        <v>677723</v>
      </c>
      <c r="G12" s="947"/>
    </row>
    <row r="13" spans="1:7" ht="12" customHeight="1" x14ac:dyDescent="0.2">
      <c r="A13" s="359" t="s">
        <v>113</v>
      </c>
      <c r="B13" s="944" t="s">
        <v>1873</v>
      </c>
      <c r="C13" s="358"/>
      <c r="D13" s="359" t="s">
        <v>591</v>
      </c>
      <c r="E13" s="579"/>
      <c r="F13" s="946">
        <f>'Expenditures 15-22'!K331</f>
        <v>98376</v>
      </c>
      <c r="G13" s="948"/>
    </row>
    <row r="14" spans="1:7" ht="12" customHeight="1" thickBot="1" x14ac:dyDescent="0.25">
      <c r="A14" s="949"/>
      <c r="B14" s="580"/>
      <c r="C14" s="581"/>
      <c r="D14" s="1004" t="s">
        <v>591</v>
      </c>
      <c r="E14" s="592" t="s">
        <v>1134</v>
      </c>
      <c r="F14" s="950">
        <f>SUM(F8:F13)</f>
        <v>29667776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25442</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15009</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912208</v>
      </c>
      <c r="G53" s="357"/>
    </row>
    <row r="54" spans="1:7" ht="12" customHeight="1" x14ac:dyDescent="0.2">
      <c r="A54" s="359" t="s">
        <v>538</v>
      </c>
      <c r="B54" s="359" t="s">
        <v>1881</v>
      </c>
      <c r="C54" s="965" t="s">
        <v>1160</v>
      </c>
      <c r="D54" s="961" t="s">
        <v>1302</v>
      </c>
      <c r="E54" s="579"/>
      <c r="F54" s="1108">
        <f>'Expenditures 15-22'!G114</f>
        <v>208505</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182034</v>
      </c>
      <c r="G57" s="357"/>
    </row>
    <row r="58" spans="1:7" ht="12" customHeight="1" x14ac:dyDescent="0.2">
      <c r="A58" s="359" t="s">
        <v>539</v>
      </c>
      <c r="B58" s="359" t="s">
        <v>1885</v>
      </c>
      <c r="C58" s="962" t="s">
        <v>1160</v>
      </c>
      <c r="D58" s="961" t="s">
        <v>1302</v>
      </c>
      <c r="E58" s="579"/>
      <c r="F58" s="1110">
        <f>'Expenditures 15-22'!G150</f>
        <v>551476</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2100000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349</v>
      </c>
      <c r="G71" s="357"/>
    </row>
    <row r="72" spans="1:8" ht="12" customHeight="1" x14ac:dyDescent="0.2">
      <c r="A72" s="359" t="s">
        <v>541</v>
      </c>
      <c r="B72" s="359" t="s">
        <v>1898</v>
      </c>
      <c r="C72" s="962">
        <f>'Expenditures 15-22'!B274</f>
        <v>3000</v>
      </c>
      <c r="D72" s="952" t="s">
        <v>528</v>
      </c>
      <c r="E72" s="579"/>
      <c r="F72" s="1108">
        <f>'Expenditures 15-22'!K274</f>
        <v>1147</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3996170</v>
      </c>
      <c r="G75" s="357"/>
    </row>
    <row r="76" spans="1:8" s="971" customFormat="1" ht="12" customHeight="1" thickTop="1" thickBot="1" x14ac:dyDescent="0.25">
      <c r="A76" s="585"/>
      <c r="B76" s="583"/>
      <c r="C76" s="584"/>
      <c r="D76" s="970" t="s">
        <v>1855</v>
      </c>
      <c r="E76" s="595"/>
      <c r="F76" s="1114">
        <f>(F14-F75)</f>
        <v>25671606</v>
      </c>
      <c r="G76" s="359"/>
    </row>
    <row r="77" spans="1:8" s="971" customFormat="1" ht="12" customHeight="1" thickTop="1" x14ac:dyDescent="0.2">
      <c r="A77" s="586"/>
      <c r="B77" s="583"/>
      <c r="C77" s="584"/>
      <c r="D77" s="970" t="s">
        <v>1944</v>
      </c>
      <c r="E77" s="595"/>
      <c r="F77" s="1622">
        <v>1966.42</v>
      </c>
      <c r="G77" s="360"/>
      <c r="H77" s="359"/>
    </row>
    <row r="78" spans="1:8" s="971" customFormat="1" ht="12" customHeight="1" thickBot="1" x14ac:dyDescent="0.25">
      <c r="A78" s="587"/>
      <c r="B78" s="583"/>
      <c r="C78" s="584"/>
      <c r="D78" s="970" t="s">
        <v>1924</v>
      </c>
      <c r="E78" s="595" t="s">
        <v>1134</v>
      </c>
      <c r="F78" s="1115">
        <f>IF(F77&gt;0,F76/F77," Complete Line 77")</f>
        <v>13054.996389377649</v>
      </c>
      <c r="G78" s="359"/>
    </row>
    <row r="79" spans="1:8" s="971" customFormat="1" ht="12" thickTop="1" x14ac:dyDescent="0.2">
      <c r="A79" s="384"/>
      <c r="B79" s="359"/>
      <c r="C79" s="358"/>
      <c r="D79" s="582"/>
      <c r="E79" s="579"/>
      <c r="F79" s="972"/>
      <c r="G79" s="359"/>
    </row>
    <row r="80" spans="1:8" s="971" customFormat="1" ht="12" thickBot="1" x14ac:dyDescent="0.25">
      <c r="A80" s="2359" t="s">
        <v>1317</v>
      </c>
      <c r="B80" s="2360"/>
      <c r="C80" s="2360"/>
      <c r="D80" s="2360"/>
      <c r="E80" s="2360"/>
      <c r="F80" s="236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3675</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509367</v>
      </c>
      <c r="G93" s="979"/>
    </row>
    <row r="94" spans="1:7" ht="12" customHeight="1" x14ac:dyDescent="0.2">
      <c r="A94" s="980" t="s">
        <v>147</v>
      </c>
      <c r="B94" s="980" t="s">
        <v>183</v>
      </c>
      <c r="C94" s="977">
        <v>1700</v>
      </c>
      <c r="D94" s="986" t="str">
        <f>'Revenues 9-14'!A82</f>
        <v>Total District/School Activity Income</v>
      </c>
      <c r="E94" s="385"/>
      <c r="F94" s="1073">
        <f>SUM('Revenues 9-14'!C82,'Revenues 9-14'!D82)</f>
        <v>69791</v>
      </c>
      <c r="G94" s="979"/>
    </row>
    <row r="95" spans="1:7" ht="12" customHeight="1" x14ac:dyDescent="0.2">
      <c r="A95" s="980" t="s">
        <v>538</v>
      </c>
      <c r="B95" s="980" t="s">
        <v>184</v>
      </c>
      <c r="C95" s="977">
        <f>'Revenues 9-14'!B84</f>
        <v>1811</v>
      </c>
      <c r="D95" s="978" t="str">
        <f>'Revenues 9-14'!A84</f>
        <v>Rentals - Regular Textbooks</v>
      </c>
      <c r="E95" s="385"/>
      <c r="F95" s="1073">
        <f>'Revenues 9-14'!C84</f>
        <v>68522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2910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6884</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14475</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678829</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1915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29173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668675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2730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293787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148265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195918</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1914</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2917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23951</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58342</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1922</v>
      </c>
      <c r="E175" s="1056" t="s">
        <v>1134</v>
      </c>
      <c r="F175" s="1117">
        <f>SUM(F83:F135,F160:F173)</f>
        <v>2780126</v>
      </c>
    </row>
    <row r="176" spans="1:7" ht="12" customHeight="1" x14ac:dyDescent="0.2">
      <c r="A176" s="588"/>
      <c r="B176" s="589"/>
      <c r="C176" s="590"/>
      <c r="D176" s="1002" t="s">
        <v>1921</v>
      </c>
      <c r="E176" s="1056"/>
      <c r="F176" s="1118">
        <f>'PCTC-OEPP 28-29'!F76-F175</f>
        <v>22891480</v>
      </c>
    </row>
    <row r="177" spans="1:7" ht="12" customHeight="1" x14ac:dyDescent="0.2">
      <c r="A177" s="588"/>
      <c r="B177" s="589"/>
      <c r="C177" s="590"/>
      <c r="D177" s="1002" t="s">
        <v>798</v>
      </c>
      <c r="E177" s="1056"/>
      <c r="F177" s="1118">
        <f>'Cap Outlay Deprec 27'!I18</f>
        <v>2208714</v>
      </c>
    </row>
    <row r="178" spans="1:7" ht="12" customHeight="1" x14ac:dyDescent="0.2">
      <c r="A178" s="588"/>
      <c r="B178" s="589"/>
      <c r="C178" s="590"/>
      <c r="D178" s="1002" t="s">
        <v>1923</v>
      </c>
      <c r="E178" s="1056"/>
      <c r="F178" s="1118">
        <f>F176+F177</f>
        <v>25100194</v>
      </c>
    </row>
    <row r="179" spans="1:7" ht="12" customHeight="1" x14ac:dyDescent="0.2">
      <c r="A179" s="588"/>
      <c r="B179" s="591"/>
      <c r="C179" s="590"/>
      <c r="D179" s="1002" t="s">
        <v>1975</v>
      </c>
      <c r="E179" s="1056"/>
      <c r="F179" s="1119">
        <f>'PCTC-OEPP 28-29'!F77</f>
        <v>1966.42</v>
      </c>
      <c r="G179" s="69"/>
    </row>
    <row r="180" spans="1:7" ht="12" customHeight="1" thickBot="1" x14ac:dyDescent="0.25">
      <c r="A180" s="588"/>
      <c r="B180" s="591"/>
      <c r="C180" s="590"/>
      <c r="D180" s="1002" t="s">
        <v>2065</v>
      </c>
      <c r="E180" s="1056" t="s">
        <v>2066</v>
      </c>
      <c r="F180" s="1120">
        <f>F178/F179</f>
        <v>12764.411468557073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70" t="s">
        <v>1689</v>
      </c>
      <c r="B5" s="2371"/>
      <c r="C5" s="2371"/>
      <c r="D5" s="2371"/>
      <c r="E5" s="2371"/>
      <c r="F5" s="2371"/>
      <c r="G5" s="237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15-22'!F63+'Expenditures 15-22'!E63+'Expenditures 15-22'!G63+'Expenditures 15-22'!H63</f>
        <v>435297</v>
      </c>
      <c r="F10" s="865"/>
      <c r="G10" s="1121"/>
      <c r="H10" s="216"/>
      <c r="I10" s="216"/>
    </row>
    <row r="11" spans="1:9" s="2" customFormat="1" ht="22.5" customHeight="1" x14ac:dyDescent="0.2">
      <c r="A11" s="2375" t="s">
        <v>2055</v>
      </c>
      <c r="B11" s="2376"/>
      <c r="C11" s="2376"/>
      <c r="D11" s="2294"/>
      <c r="E11" s="863">
        <f>43759+9544</f>
        <v>53303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13329660</v>
      </c>
      <c r="F19" s="771"/>
      <c r="G19" s="773">
        <f>'Expenditures 15-22'!K33-SUM('Expenditures 15-22'!G33,'Expenditures 15-22'!I33)+'Expenditures 15-22'!D223</f>
        <v>13329660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1098079</v>
      </c>
      <c r="F21" s="771"/>
      <c r="G21" s="773">
        <f>'Expenditures 15-22'!K42-SUM('Expenditures 15-22'!G42,'Expenditures 15-22'!I42)+'Expenditures 15-22'!K120-SUM('Expenditures 15-22'!G120,'Expenditures 15-22'!I120)+'Expenditures 15-22'!K174-SUM('Expenditures 15-22'!G174,'Expenditures 15-22'!I174)+'Expenditures 15-22'!D232</f>
        <v>1098079</v>
      </c>
      <c r="H21" s="286"/>
      <c r="I21" s="216"/>
    </row>
    <row r="22" spans="1:9" s="2" customFormat="1" ht="12" customHeight="1" x14ac:dyDescent="0.2">
      <c r="A22" s="770" t="s">
        <v>663</v>
      </c>
      <c r="B22" s="766"/>
      <c r="C22" s="765">
        <v>2200</v>
      </c>
      <c r="D22" s="771"/>
      <c r="E22" s="772">
        <f>'Expenditures 15-22'!K47-SUM('Expenditures 15-22'!G47,'Expenditures 15-22'!I47)+'Expenditures 15-22'!D237</f>
        <v>1342853</v>
      </c>
      <c r="F22" s="771"/>
      <c r="G22" s="773">
        <f>'Expenditures 15-22'!K47-SUM('Expenditures 15-22'!G47,'Expenditures 15-22'!I47)+'Expenditures 15-22'!D237</f>
        <v>1342853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848868</v>
      </c>
      <c r="F23" s="771"/>
      <c r="G23" s="772">
        <f>'Expenditures 15-22'!K53-SUM('Expenditures 15-22'!G53,'Expenditures 15-22'!I53)+'Expenditures 15-22'!D251+'Expenditures 15-22'!K323-SUM('Expenditures 15-22'!G323,'Expenditures 15-22'!I323)</f>
        <v>848868</v>
      </c>
      <c r="H23" s="286"/>
      <c r="I23" s="216"/>
    </row>
    <row r="24" spans="1:9" s="2" customFormat="1" ht="12" customHeight="1" x14ac:dyDescent="0.2">
      <c r="A24" s="770" t="s">
        <v>665</v>
      </c>
      <c r="B24" s="766"/>
      <c r="C24" s="765">
        <v>2400</v>
      </c>
      <c r="D24" s="771"/>
      <c r="E24" s="772">
        <f>'Expenditures 15-22'!K57-SUM('Expenditures 15-22'!G57,'Expenditures 15-22'!I57)+'Expenditures 15-22'!D255</f>
        <v>1161372</v>
      </c>
      <c r="F24" s="771"/>
      <c r="G24" s="773">
        <f>'Expenditures 15-22'!K57-SUM('Expenditures 15-22'!G57,'Expenditures 15-22'!I57)+'Expenditures 15-22'!D255</f>
        <v>1161372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73511</v>
      </c>
      <c r="E26" s="772">
        <f>'Expenditures 15-22'!K122-SUM('Expenditures 15-22'!G122,'Expenditures 15-22'!I122)+E7</f>
        <v>0</v>
      </c>
      <c r="F26" s="772">
        <f>'Expenditures 15-22'!K59-SUM('Expenditures 15-22'!G59,'Expenditures 15-22'!I59)+'Expenditures 15-22'!D257-E7</f>
        <v>73511</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137655</v>
      </c>
      <c r="E27" s="772">
        <f>E8</f>
        <v>0</v>
      </c>
      <c r="F27" s="772">
        <f>'Expenditures 15-22'!K60-SUM('Expenditures 15-22'!G60,'Expenditures 15-22'!I60)+'Expenditures 15-22'!D258-E8</f>
        <v>137655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2711263</v>
      </c>
      <c r="F28" s="775">
        <f>'Expenditures 15-22'!K61-SUM('Expenditures 15-22'!G61,'Expenditures 15-22'!I61)+'Expenditures 15-22'!K124-SUM('Expenditures 15-22'!G124,'Expenditures 15-22'!I124)+'Expenditures 15-22'!D260-E9</f>
        <v>2711263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1886906</v>
      </c>
      <c r="F29" s="771"/>
      <c r="G29" s="773">
        <f>'Expenditures 15-22'!K62-SUM('Expenditures 15-22'!G62,'Expenditures 15-22'!I62)+'Expenditures 15-22'!K125-SUM('Expenditures 15-22'!G125,'Expenditures 15-22'!I125)+'Expenditures 15-22'!K176-SUM('Expenditures 15-22'!G176,'Expenditures 15-22'!I176)+'Expenditures 15-22'!D261</f>
        <v>1886906</v>
      </c>
      <c r="H29" s="394"/>
    </row>
    <row r="30" spans="1:9" ht="12" customHeight="1" x14ac:dyDescent="0.2">
      <c r="A30" s="770" t="s">
        <v>107</v>
      </c>
      <c r="B30" s="768"/>
      <c r="C30" s="765">
        <v>2560</v>
      </c>
      <c r="D30" s="771"/>
      <c r="E30" s="772">
        <f>'Expenditures 15-22'!K63-SUM('Expenditures 15-22'!G63,'Expenditures 15-22'!I63)+'Expenditures 15-22'!D262-E10</f>
        <v>377084</v>
      </c>
      <c r="F30" s="771"/>
      <c r="G30" s="772">
        <f>'Expenditures 15-22'!K63-SUM('Expenditures 15-22'!G63,'Expenditures 15-22'!I63)+'Expenditures 15-22'!D262-E10</f>
        <v>377084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4611</v>
      </c>
      <c r="F35" s="771"/>
      <c r="G35" s="772">
        <f>'Expenditures 15-22'!K69-SUM('Expenditures 15-22'!G69,'Expenditures 15-22'!I69)+'Expenditures 15-22'!D268</f>
        <v>4611</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16156</v>
      </c>
      <c r="F39" s="771"/>
      <c r="G39" s="772">
        <f>'Expenditures 15-22'!K75-SUM('Expenditures 15-22'!G75,'Expenditures 15-22'!I75)+'Expenditures 15-22'!K130-SUM('Expenditures 15-22'!G130,'Expenditures 15-22'!I130)+'Expenditures 15-22'!K179-SUM('Expenditures 15-22'!G179,'Expenditures 15-22'!I179)+'Expenditures 15-22'!D274</f>
        <v>16156</v>
      </c>
    </row>
    <row r="40" spans="1:7" ht="12" customHeight="1" x14ac:dyDescent="0.2">
      <c r="A40" s="787" t="s">
        <v>163</v>
      </c>
      <c r="B40" s="788"/>
      <c r="C40" s="789"/>
      <c r="D40" s="775">
        <f>SUM(D19:D39)</f>
        <v>211166</v>
      </c>
      <c r="E40" s="775">
        <f>SUM(E19:E39)</f>
        <v>22776852</v>
      </c>
      <c r="F40" s="775">
        <f>SUM(F19:F39)</f>
        <v>2922429</v>
      </c>
      <c r="G40" s="775">
        <f>SUM(G19:G39)</f>
        <v>20065589</v>
      </c>
    </row>
    <row r="41" spans="1:7" x14ac:dyDescent="0.2">
      <c r="A41" s="286"/>
      <c r="B41" s="216"/>
      <c r="C41" s="287"/>
      <c r="D41" s="2373" t="s">
        <v>615</v>
      </c>
      <c r="E41" s="2374"/>
      <c r="F41" s="779" t="s">
        <v>616</v>
      </c>
      <c r="G41" s="786"/>
    </row>
    <row r="42" spans="1:7" ht="12" customHeight="1" x14ac:dyDescent="0.2">
      <c r="A42" s="286"/>
      <c r="B42" s="216"/>
      <c r="C42" s="287"/>
      <c r="D42" s="780" t="s">
        <v>562</v>
      </c>
      <c r="E42" s="776">
        <f>D40</f>
        <v>211166</v>
      </c>
      <c r="F42" s="780" t="s">
        <v>564</v>
      </c>
      <c r="G42" s="776">
        <f>F40</f>
        <v>2922429</v>
      </c>
    </row>
    <row r="43" spans="1:7" ht="12" customHeight="1" x14ac:dyDescent="0.2">
      <c r="A43" s="286"/>
      <c r="B43" s="216"/>
      <c r="C43" s="287"/>
      <c r="D43" s="780" t="s">
        <v>563</v>
      </c>
      <c r="E43" s="776">
        <f>E40</f>
        <v>22776852</v>
      </c>
      <c r="F43" s="780" t="s">
        <v>563</v>
      </c>
      <c r="G43" s="776">
        <f>G40</f>
        <v>20065589</v>
      </c>
    </row>
    <row r="44" spans="1:7" ht="12" customHeight="1" x14ac:dyDescent="0.2">
      <c r="A44" s="286"/>
      <c r="B44" s="216"/>
      <c r="C44" s="216"/>
      <c r="D44" s="790" t="s">
        <v>1187</v>
      </c>
      <c r="E44" s="791">
        <f>(E42/E43)</f>
        <v>9.2710792518650078E-3</v>
      </c>
      <c r="F44" s="790" t="s">
        <v>1187</v>
      </c>
      <c r="G44" s="791">
        <f>(G42/G43)</f>
        <v>0.14564381837981433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E24" sqref="E24"/>
      <selection pane="bottomLeft" activeCell="E24" sqref="E24"/>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1945</v>
      </c>
      <c r="B3" s="1989"/>
      <c r="C3" s="1989"/>
      <c r="D3" s="1989"/>
      <c r="E3" s="1990"/>
    </row>
    <row r="4" spans="1:7" ht="3.75" customHeight="1" x14ac:dyDescent="0.2">
      <c r="A4" s="1989"/>
      <c r="B4" s="1989"/>
      <c r="C4" s="1989"/>
      <c r="D4" s="1989"/>
      <c r="E4" s="1990"/>
    </row>
    <row r="5" spans="1:7" ht="15" x14ac:dyDescent="0.25">
      <c r="A5" s="2380" t="s">
        <v>2067</v>
      </c>
      <c r="B5" s="2381"/>
      <c r="C5" s="2381"/>
      <c r="D5" s="2381"/>
      <c r="E5" s="2381"/>
    </row>
    <row r="6" spans="1:7" ht="12" customHeight="1" x14ac:dyDescent="0.25">
      <c r="A6" s="1992"/>
      <c r="B6" s="2382">
        <f>[1]COVER!A17</f>
        <v>0</v>
      </c>
      <c r="C6" s="2382"/>
      <c r="D6" s="2382"/>
      <c r="E6" s="1993"/>
    </row>
    <row r="7" spans="1:7" ht="11.25" customHeight="1" x14ac:dyDescent="0.25">
      <c r="A7" s="1992"/>
      <c r="B7" s="2383">
        <f>[1]COVER!A13</f>
        <v>0</v>
      </c>
      <c r="C7" s="2383"/>
      <c r="D7" s="238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2054</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2093</v>
      </c>
      <c r="C15" s="2004" t="s">
        <v>2093</v>
      </c>
      <c r="D15" s="2007"/>
      <c r="E15" s="2006" t="s">
        <v>2108</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2039</v>
      </c>
      <c r="B19" s="2004"/>
      <c r="C19" s="2004"/>
      <c r="D19" s="2007"/>
      <c r="E19" s="2006"/>
    </row>
    <row r="20" spans="1:11" ht="12" customHeight="1" x14ac:dyDescent="0.2">
      <c r="A20" s="2003" t="s">
        <v>2040</v>
      </c>
      <c r="B20" s="2004" t="s">
        <v>2093</v>
      </c>
      <c r="C20" s="2004" t="s">
        <v>2093</v>
      </c>
      <c r="D20" s="2007"/>
      <c r="E20" s="2006" t="s">
        <v>2109</v>
      </c>
    </row>
    <row r="21" spans="1:11" ht="12" customHeight="1" x14ac:dyDescent="0.2">
      <c r="A21" s="2003" t="s">
        <v>2041</v>
      </c>
      <c r="B21" s="2004"/>
      <c r="C21" s="2004"/>
      <c r="D21" s="2007"/>
      <c r="E21" s="2006"/>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c r="C24" s="2004"/>
      <c r="D24" s="2007"/>
      <c r="E24" s="2006"/>
    </row>
    <row r="25" spans="1:11" ht="12" customHeight="1" x14ac:dyDescent="0.2">
      <c r="A25" s="2003" t="s">
        <v>2045</v>
      </c>
      <c r="B25" s="2004"/>
      <c r="C25" s="2004"/>
      <c r="D25" s="2007"/>
      <c r="E25" s="2006"/>
    </row>
    <row r="26" spans="1:11" ht="12" customHeight="1" x14ac:dyDescent="0.2">
      <c r="A26" s="2003" t="s">
        <v>2046</v>
      </c>
      <c r="B26" s="2004" t="s">
        <v>2093</v>
      </c>
      <c r="C26" s="2004" t="s">
        <v>2093</v>
      </c>
      <c r="D26" s="2007"/>
      <c r="E26" s="2006" t="s">
        <v>2110</v>
      </c>
    </row>
    <row r="27" spans="1:11" x14ac:dyDescent="0.2">
      <c r="A27" s="2003" t="s">
        <v>2047</v>
      </c>
      <c r="B27" s="2004"/>
      <c r="C27" s="2004"/>
      <c r="D27" s="2007"/>
      <c r="E27" s="2006"/>
    </row>
    <row r="28" spans="1:11" ht="12" customHeight="1" x14ac:dyDescent="0.2">
      <c r="A28" s="2003" t="s">
        <v>2048</v>
      </c>
      <c r="B28" s="2004" t="s">
        <v>2093</v>
      </c>
      <c r="C28" s="2004" t="s">
        <v>2093</v>
      </c>
      <c r="D28" s="2007"/>
      <c r="E28" s="2006" t="s">
        <v>2111</v>
      </c>
    </row>
    <row r="29" spans="1:11" ht="12" customHeight="1" x14ac:dyDescent="0.2">
      <c r="A29" s="2003" t="s">
        <v>2049</v>
      </c>
      <c r="B29" s="2004"/>
      <c r="C29" s="2004"/>
      <c r="D29" s="2007"/>
      <c r="E29" s="2006"/>
    </row>
    <row r="30" spans="1:11" ht="12" customHeight="1" x14ac:dyDescent="0.2">
      <c r="A30" s="2003" t="s">
        <v>2050</v>
      </c>
      <c r="B30" s="2004"/>
      <c r="C30" s="2004"/>
      <c r="D30" s="2007"/>
      <c r="E30" s="2006"/>
    </row>
    <row r="31" spans="1:11" ht="12" customHeight="1" x14ac:dyDescent="0.2">
      <c r="A31" s="2003" t="s">
        <v>2051</v>
      </c>
      <c r="B31" s="2004" t="s">
        <v>2093</v>
      </c>
      <c r="C31" s="2004" t="s">
        <v>2093</v>
      </c>
      <c r="D31" s="2007"/>
      <c r="E31" s="2006" t="s">
        <v>2112</v>
      </c>
      <c r="K31" s="2017"/>
    </row>
    <row r="32" spans="1:11" ht="12" customHeight="1" x14ac:dyDescent="0.2">
      <c r="A32" s="2003" t="s">
        <v>2052</v>
      </c>
      <c r="B32" s="2004"/>
      <c r="C32" s="2004"/>
      <c r="D32" s="2007"/>
      <c r="E32" s="2006"/>
    </row>
    <row r="33" spans="1:5" ht="12" customHeight="1" x14ac:dyDescent="0.2">
      <c r="A33" s="2003" t="s">
        <v>2053</v>
      </c>
      <c r="B33" s="2004"/>
      <c r="C33" s="2004"/>
      <c r="D33" s="2007"/>
      <c r="E33" s="2006"/>
    </row>
    <row r="34" spans="1:5" ht="12" customHeight="1" x14ac:dyDescent="0.25">
      <c r="A34" s="2008"/>
      <c r="B34" s="2008"/>
      <c r="C34" s="2008"/>
      <c r="D34" s="2008"/>
      <c r="E34" s="2008"/>
    </row>
    <row r="35" spans="1:5" ht="12" customHeight="1" x14ac:dyDescent="0.2">
      <c r="A35" s="2009" t="s">
        <v>1727</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10"/>
      <c r="B39" s="2010"/>
      <c r="C39" s="2010"/>
      <c r="D39" s="2010"/>
      <c r="E39" s="2010"/>
    </row>
    <row r="40" spans="1:5" s="2008" customFormat="1" ht="12" customHeight="1" x14ac:dyDescent="0.25">
      <c r="A40" s="2011" t="s">
        <v>1726</v>
      </c>
      <c r="B40" s="2392"/>
      <c r="C40" s="2392"/>
      <c r="D40" s="2392"/>
      <c r="E40" s="2393"/>
    </row>
    <row r="41" spans="1:5" s="2008" customFormat="1" ht="12" customHeight="1" x14ac:dyDescent="0.25">
      <c r="A41" s="2394"/>
      <c r="B41" s="2395"/>
      <c r="C41" s="2395"/>
      <c r="D41" s="2395"/>
      <c r="E41" s="2396"/>
    </row>
    <row r="42" spans="1:5" s="2008" customFormat="1" ht="12" customHeight="1" x14ac:dyDescent="0.25">
      <c r="A42" s="2394"/>
      <c r="B42" s="2395"/>
      <c r="C42" s="2395"/>
      <c r="D42" s="2395"/>
      <c r="E42" s="2396"/>
    </row>
    <row r="43" spans="1:5" s="2008" customFormat="1" ht="15" x14ac:dyDescent="0.25">
      <c r="A43" s="2377"/>
      <c r="B43" s="2378"/>
      <c r="C43" s="2378"/>
      <c r="D43" s="2378"/>
      <c r="E43" s="2379"/>
    </row>
    <row r="44" spans="1:5" s="2008" customFormat="1" ht="12" hidden="1" customHeight="1" x14ac:dyDescent="0.25">
      <c r="A44" s="2377"/>
      <c r="B44" s="2378"/>
      <c r="C44" s="2378"/>
      <c r="D44" s="2378"/>
      <c r="E44" s="237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6" colorId="8" zoomScaleNormal="100" workbookViewId="0">
      <selection activeCell="H16" sqref="H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402" t="str">
        <f>COVER!A17</f>
        <v>Coal City CUSD 1</v>
      </c>
      <c r="J6" s="2403"/>
    </row>
    <row r="7" spans="1:10" x14ac:dyDescent="0.2">
      <c r="A7" s="2404" t="s">
        <v>1037</v>
      </c>
      <c r="B7" s="2405"/>
      <c r="C7" s="2405"/>
      <c r="D7" s="2405"/>
      <c r="E7" s="2406"/>
      <c r="F7" s="1661"/>
      <c r="G7" s="1650"/>
      <c r="H7" s="1660" t="s">
        <v>438</v>
      </c>
      <c r="I7" s="2407">
        <f>COVER!A13</f>
        <v>24032001026</v>
      </c>
      <c r="J7" s="240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1946</v>
      </c>
      <c r="F9" s="1671"/>
      <c r="G9" s="1671"/>
      <c r="H9" s="1672" t="s">
        <v>1947</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8" t="s">
        <v>571</v>
      </c>
      <c r="B11" s="2409"/>
      <c r="C11" s="2410"/>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286291</v>
      </c>
      <c r="F12" s="1689"/>
      <c r="G12" s="1688">
        <f t="shared" ref="G12:G18" si="0">SUM(E12:F12)</f>
        <v>286291</v>
      </c>
      <c r="H12" s="1690">
        <v>286600</v>
      </c>
      <c r="I12" s="1689"/>
      <c r="J12" s="1688">
        <f t="shared" ref="J12:J18" si="1">SUM(H12:I12)</f>
        <v>286600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2880</v>
      </c>
      <c r="F14" s="1689"/>
      <c r="G14" s="1688">
        <f t="shared" si="0"/>
        <v>2880</v>
      </c>
      <c r="H14" s="1690">
        <v>3000</v>
      </c>
      <c r="I14" s="1689"/>
      <c r="J14" s="1688">
        <f t="shared" si="1"/>
        <v>3000</v>
      </c>
    </row>
    <row r="15" spans="1:10" ht="15" customHeight="1" x14ac:dyDescent="0.2">
      <c r="A15" s="1684">
        <v>4</v>
      </c>
      <c r="B15" s="1685" t="s">
        <v>1258</v>
      </c>
      <c r="C15" s="1686"/>
      <c r="D15" s="1687">
        <v>2510</v>
      </c>
      <c r="E15" s="1688">
        <f>'Expenditures 15-22'!K59</f>
        <v>72758</v>
      </c>
      <c r="F15" s="1688">
        <f>'Expenditures 15-22'!K122</f>
        <v>0</v>
      </c>
      <c r="G15" s="1688">
        <f t="shared" si="0"/>
        <v>72758</v>
      </c>
      <c r="H15" s="1690">
        <v>80605</v>
      </c>
      <c r="I15" s="1690"/>
      <c r="J15" s="1688">
        <f t="shared" si="1"/>
        <v>80605</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11" t="s">
        <v>8</v>
      </c>
      <c r="C18" s="2412"/>
      <c r="D18" s="2413"/>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361929</v>
      </c>
      <c r="F19" s="1696">
        <f t="shared" si="2"/>
        <v>0</v>
      </c>
      <c r="G19" s="1696">
        <f t="shared" si="2"/>
        <v>361929</v>
      </c>
      <c r="H19" s="1696">
        <f t="shared" si="2"/>
        <v>370205</v>
      </c>
      <c r="I19" s="1696">
        <f t="shared" si="2"/>
        <v>0</v>
      </c>
      <c r="J19" s="1696">
        <f t="shared" si="2"/>
        <v>370205</v>
      </c>
    </row>
    <row r="20" spans="1:10" ht="25.5" customHeight="1" thickTop="1" x14ac:dyDescent="0.2">
      <c r="A20" s="1684">
        <v>9</v>
      </c>
      <c r="B20" s="2414" t="s">
        <v>1950</v>
      </c>
      <c r="C20" s="2412"/>
      <c r="D20" s="2413"/>
      <c r="E20" s="1697"/>
      <c r="F20" s="1697"/>
      <c r="G20" s="1697"/>
      <c r="H20" s="1697"/>
      <c r="I20" s="1697"/>
      <c r="J20" s="1698">
        <f>IF(AND(G19&gt;0,J19&gt;0),(((J19-G19)/G19)),"Enter Budget Data")</f>
        <v>2.2866363292247928E-2</v>
      </c>
    </row>
    <row r="21" spans="1:10" ht="9" customHeight="1" x14ac:dyDescent="0.2">
      <c r="B21" s="1699"/>
    </row>
    <row r="22" spans="1:10" x14ac:dyDescent="0.2">
      <c r="A22" s="1700" t="s">
        <v>140</v>
      </c>
      <c r="B22" s="1699"/>
    </row>
    <row r="23" spans="1:10" x14ac:dyDescent="0.2">
      <c r="A23" s="1652" t="s">
        <v>1948</v>
      </c>
      <c r="B23" s="1699"/>
    </row>
    <row r="24" spans="1:10" x14ac:dyDescent="0.2">
      <c r="A24" s="1652" t="s">
        <v>1949</v>
      </c>
      <c r="B24" s="1699"/>
    </row>
    <row r="25" spans="1:10" x14ac:dyDescent="0.2">
      <c r="A25" s="1701"/>
      <c r="B25" s="1699"/>
    </row>
    <row r="26" spans="1:10" ht="20.100000000000001" customHeight="1" x14ac:dyDescent="0.2">
      <c r="B26" s="1699"/>
      <c r="C26" s="2419"/>
      <c r="D26" s="2419"/>
      <c r="E26" s="1971"/>
      <c r="F26" s="2418"/>
      <c r="G26" s="2418"/>
    </row>
    <row r="27" spans="1:10" x14ac:dyDescent="0.2">
      <c r="B27" s="1699"/>
      <c r="C27" s="1966" t="s">
        <v>1222</v>
      </c>
      <c r="D27" s="1967"/>
      <c r="E27" s="1968"/>
      <c r="F27" s="2415" t="s">
        <v>1994</v>
      </c>
      <c r="G27" s="2415"/>
    </row>
    <row r="28" spans="1:10" ht="28.5" customHeight="1" x14ac:dyDescent="0.2">
      <c r="B28" s="1699"/>
      <c r="C28" s="2417"/>
      <c r="D28" s="2417"/>
      <c r="E28" s="1970"/>
      <c r="F28" s="2417"/>
      <c r="G28" s="2417"/>
    </row>
    <row r="29" spans="1:10" x14ac:dyDescent="0.2">
      <c r="B29" s="1699"/>
      <c r="C29" s="1964" t="s">
        <v>1996</v>
      </c>
      <c r="E29" s="1969"/>
      <c r="F29" s="2416" t="s">
        <v>1995</v>
      </c>
      <c r="G29" s="2416"/>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704"/>
    </row>
    <row r="36" spans="1:10" ht="13.5" customHeight="1" x14ac:dyDescent="0.2">
      <c r="B36" s="1703"/>
      <c r="C36" s="2401" t="s">
        <v>1997</v>
      </c>
      <c r="D36" s="2400"/>
      <c r="E36" s="2400"/>
      <c r="F36" s="2400"/>
      <c r="G36" s="2400"/>
      <c r="H36" s="2400"/>
      <c r="I36" s="2400"/>
      <c r="J36" s="1705"/>
    </row>
    <row r="37" spans="1:10" ht="31.5" customHeight="1" x14ac:dyDescent="0.2">
      <c r="C37" s="2400"/>
      <c r="D37" s="2400"/>
      <c r="E37" s="2400"/>
      <c r="F37" s="2400"/>
      <c r="G37" s="2400"/>
      <c r="H37" s="2400"/>
      <c r="I37" s="2400"/>
      <c r="J37" s="1705"/>
    </row>
    <row r="38" spans="1:10" ht="6" customHeight="1" x14ac:dyDescent="0.2">
      <c r="C38" s="1704"/>
      <c r="D38" s="1706"/>
      <c r="E38" s="1707"/>
      <c r="F38" s="1707"/>
      <c r="G38" s="1707"/>
    </row>
    <row r="39" spans="1:10" ht="13.5" customHeight="1" x14ac:dyDescent="0.2">
      <c r="B39" s="1703"/>
      <c r="C39" s="2397" t="s">
        <v>1050</v>
      </c>
      <c r="D39" s="2398"/>
      <c r="E39" s="2398"/>
      <c r="F39" s="2398"/>
      <c r="G39" s="2398"/>
      <c r="H39" s="2398"/>
      <c r="I39" s="239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0" sqref="B20"/>
    </sheetView>
  </sheetViews>
  <sheetFormatPr defaultRowHeight="12.75" x14ac:dyDescent="0.2"/>
  <cols>
    <col min="1" max="1" width="3.28515625"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2113</v>
      </c>
    </row>
    <row r="6" spans="1:2" x14ac:dyDescent="0.2">
      <c r="A6" s="387">
        <v>2</v>
      </c>
      <c r="B6" s="13" t="s">
        <v>2114</v>
      </c>
    </row>
    <row r="7" spans="1:2" x14ac:dyDescent="0.2">
      <c r="A7" s="387">
        <v>3</v>
      </c>
      <c r="B7" s="13" t="s">
        <v>2115</v>
      </c>
    </row>
    <row r="8" spans="1:2" x14ac:dyDescent="0.2">
      <c r="A8" s="387">
        <v>4</v>
      </c>
      <c r="B8" s="13" t="s">
        <v>2116</v>
      </c>
    </row>
    <row r="9" spans="1:2" x14ac:dyDescent="0.2">
      <c r="A9" s="2063">
        <v>5</v>
      </c>
      <c r="B9" s="13" t="s">
        <v>2117</v>
      </c>
    </row>
    <row r="10" spans="1:2" x14ac:dyDescent="0.2">
      <c r="A10" s="2063">
        <v>6</v>
      </c>
      <c r="B10" s="13" t="s">
        <v>2118</v>
      </c>
    </row>
    <row r="11" spans="1:2" x14ac:dyDescent="0.2">
      <c r="A11" s="2063">
        <v>7</v>
      </c>
      <c r="B11" s="13" t="s">
        <v>2119</v>
      </c>
    </row>
    <row r="12" spans="1:2" x14ac:dyDescent="0.2">
      <c r="A12" s="2063">
        <v>8</v>
      </c>
      <c r="B12" s="13" t="s">
        <v>2120</v>
      </c>
    </row>
    <row r="13" spans="1:2" x14ac:dyDescent="0.2">
      <c r="A13" s="2063">
        <v>9</v>
      </c>
      <c r="B13" s="13" t="s">
        <v>2121</v>
      </c>
    </row>
    <row r="14" spans="1:2" x14ac:dyDescent="0.2">
      <c r="A14" s="2063">
        <v>10</v>
      </c>
      <c r="B14" s="13" t="s">
        <v>2122</v>
      </c>
    </row>
    <row r="15" spans="1:2" x14ac:dyDescent="0.2">
      <c r="A15" s="2063">
        <v>11</v>
      </c>
      <c r="B15" s="13" t="s">
        <v>2123</v>
      </c>
    </row>
    <row r="16" spans="1:2" x14ac:dyDescent="0.2">
      <c r="A16" s="2063">
        <v>12</v>
      </c>
      <c r="B16" s="13" t="s">
        <v>2124</v>
      </c>
    </row>
    <row r="17" spans="1:2" x14ac:dyDescent="0.2">
      <c r="A17" s="2063">
        <v>13</v>
      </c>
      <c r="B17" s="13" t="s">
        <v>2125</v>
      </c>
    </row>
    <row r="18" spans="1:2" x14ac:dyDescent="0.2">
      <c r="A18" s="388"/>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Coal City CUSD 1</v>
      </c>
    </row>
    <row r="65" spans="2:2" x14ac:dyDescent="0.2">
      <c r="B65" s="396">
        <f>COVER!A13</f>
        <v>24032001026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20" t="s">
        <v>1977</v>
      </c>
      <c r="B1" s="2421"/>
      <c r="C1" s="2421"/>
      <c r="D1" s="2421"/>
      <c r="E1" s="2421"/>
      <c r="F1" s="2422"/>
    </row>
    <row r="2" spans="1:8" ht="39.75" customHeight="1" x14ac:dyDescent="0.2">
      <c r="A2" s="2430" t="s">
        <v>1952</v>
      </c>
      <c r="B2" s="2431"/>
      <c r="C2" s="2431"/>
      <c r="D2" s="2431"/>
      <c r="E2" s="2431"/>
      <c r="F2" s="2432"/>
      <c r="G2" s="1880"/>
      <c r="H2" s="1880"/>
    </row>
    <row r="3" spans="1:8" ht="46.5" customHeight="1" x14ac:dyDescent="0.2">
      <c r="A3" s="2433" t="s">
        <v>1782</v>
      </c>
      <c r="B3" s="2434"/>
      <c r="C3" s="2434"/>
      <c r="D3" s="2434"/>
      <c r="E3" s="2434"/>
      <c r="F3" s="2435"/>
      <c r="G3" s="1880"/>
      <c r="H3" s="1880"/>
    </row>
    <row r="4" spans="1:8" s="1628" customFormat="1" ht="41.25" customHeight="1" x14ac:dyDescent="0.2">
      <c r="A4" s="2436" t="s">
        <v>1976</v>
      </c>
      <c r="B4" s="2437"/>
      <c r="C4" s="2437"/>
      <c r="D4" s="2437"/>
      <c r="E4" s="2437"/>
      <c r="F4" s="2438"/>
    </row>
    <row r="5" spans="1:8" ht="42" customHeight="1" x14ac:dyDescent="0.2">
      <c r="A5" s="1895" t="s">
        <v>571</v>
      </c>
      <c r="B5" s="1629" t="s">
        <v>1979</v>
      </c>
      <c r="C5" s="1629" t="s">
        <v>1980</v>
      </c>
      <c r="D5" s="1629" t="s">
        <v>1978</v>
      </c>
      <c r="E5" s="1629" t="s">
        <v>1981</v>
      </c>
      <c r="F5" s="1629" t="s">
        <v>1692</v>
      </c>
    </row>
    <row r="6" spans="1:8" s="1632" customFormat="1" ht="14.25" customHeight="1" x14ac:dyDescent="0.2">
      <c r="A6" s="1630" t="s">
        <v>1693</v>
      </c>
      <c r="B6" s="1631">
        <f>'Acct Summary 7-8'!C8</f>
        <v>21011455</v>
      </c>
      <c r="C6" s="1631">
        <f>'Acct Summary 7-8'!D8</f>
        <v>3666218</v>
      </c>
      <c r="D6" s="1631">
        <f>'Acct Summary 7-8'!F8</f>
        <v>1767475</v>
      </c>
      <c r="E6" s="1631">
        <f>'Acct Summary 7-8'!I8</f>
        <v>158422</v>
      </c>
      <c r="F6" s="1631">
        <f>SUM(B6:E6)</f>
        <v>26603570</v>
      </c>
    </row>
    <row r="7" spans="1:8" s="1632" customFormat="1" ht="14.25" customHeight="1" thickBot="1" x14ac:dyDescent="0.25">
      <c r="A7" s="1630" t="s">
        <v>1694</v>
      </c>
      <c r="B7" s="1633">
        <f>'Acct Summary 7-8'!C17</f>
        <v>19383704</v>
      </c>
      <c r="C7" s="1633">
        <f>'Acct Summary 7-8'!D17</f>
        <v>3381060</v>
      </c>
      <c r="D7" s="1633">
        <f>'Acct Summary 7-8'!F17</f>
        <v>1886906</v>
      </c>
      <c r="E7" s="1896"/>
      <c r="F7" s="1631">
        <f>SUM(B7:E7)</f>
        <v>24651670</v>
      </c>
    </row>
    <row r="8" spans="1:8" s="1632" customFormat="1" ht="14.25" thickTop="1" thickBot="1" x14ac:dyDescent="0.25">
      <c r="A8" s="1634" t="s">
        <v>1695</v>
      </c>
      <c r="B8" s="1635">
        <f>(B6-B7)</f>
        <v>1627751</v>
      </c>
      <c r="C8" s="1635">
        <f>(C6-C7)</f>
        <v>285158</v>
      </c>
      <c r="D8" s="1635">
        <f>(D6-D7)</f>
        <v>-119431</v>
      </c>
      <c r="E8" s="1633">
        <f>(E6-E7)</f>
        <v>158422</v>
      </c>
      <c r="F8" s="1636">
        <f>SUM(F6-F7)</f>
        <v>1951900</v>
      </c>
    </row>
    <row r="9" spans="1:8" s="1632" customFormat="1" ht="14.25" thickTop="1" thickBot="1" x14ac:dyDescent="0.25">
      <c r="A9" s="1637" t="s">
        <v>1953</v>
      </c>
      <c r="B9" s="1638">
        <f>'Acct Summary 7-8'!C81</f>
        <v>12498755</v>
      </c>
      <c r="C9" s="1638">
        <f>'Acct Summary 7-8'!D81</f>
        <v>1143833</v>
      </c>
      <c r="D9" s="1638">
        <f>'Acct Summary 7-8'!F81</f>
        <v>2413697</v>
      </c>
      <c r="E9" s="1638">
        <f>'Acct Summary 7-8'!I81</f>
        <v>1112896</v>
      </c>
      <c r="F9" s="1717">
        <f>SUM(B9:E9)</f>
        <v>17169181</v>
      </c>
    </row>
    <row r="10" spans="1:8" ht="16.5" customHeight="1" thickTop="1" x14ac:dyDescent="0.2">
      <c r="A10" s="1639"/>
      <c r="B10" s="1640"/>
      <c r="C10" s="2424" t="str">
        <f>IF(AND(F8&lt;0,F9&gt;=0,ABS(F8*3)&gt;ABS(F9)),A14,IF(AND(F8&lt;0,F9&gt;0,ABS(F8*3)&lt;=ABS(F9)),A15,IF(AND(F8&lt;0,F9&lt;0),A14,IF(F9=0,A17,A16))))</f>
        <v>Balanced - no deficit reduction plan is required.</v>
      </c>
      <c r="D10" s="2425"/>
      <c r="E10" s="2425"/>
      <c r="F10" s="2426"/>
    </row>
    <row r="11" spans="1:8" ht="19.5" customHeight="1" x14ac:dyDescent="0.2">
      <c r="A11" s="1715"/>
      <c r="B11" s="1716"/>
      <c r="C11" s="2424"/>
      <c r="D11" s="2425"/>
      <c r="E11" s="2425"/>
      <c r="F11" s="2426"/>
      <c r="H11" s="1714"/>
    </row>
    <row r="12" spans="1:8" ht="19.5" customHeight="1" x14ac:dyDescent="0.2">
      <c r="A12" s="1715"/>
      <c r="B12" s="1716"/>
      <c r="C12" s="2424"/>
      <c r="D12" s="2425"/>
      <c r="E12" s="2425"/>
      <c r="F12" s="2426"/>
      <c r="H12" s="1714"/>
    </row>
    <row r="13" spans="1:8" ht="19.5" customHeight="1" x14ac:dyDescent="0.2">
      <c r="A13" s="1715"/>
      <c r="B13" s="1716"/>
      <c r="C13" s="2427"/>
      <c r="D13" s="2428"/>
      <c r="E13" s="2428"/>
      <c r="F13" s="2429"/>
      <c r="H13" s="1714"/>
    </row>
    <row r="14" spans="1:8" s="1587" customFormat="1" ht="0.75" customHeight="1" x14ac:dyDescent="0.2">
      <c r="A14" s="2423" t="s">
        <v>1850</v>
      </c>
      <c r="B14" s="2423"/>
      <c r="C14" s="2423"/>
      <c r="D14" s="2423"/>
      <c r="E14" s="2423"/>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1" colorId="8" zoomScale="110" zoomScaleNormal="110" workbookViewId="0">
      <selection activeCell="C63" sqref="C63"/>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9"/>
      <c r="B8" s="2440"/>
      <c r="C8" s="2440"/>
      <c r="D8" s="2441"/>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44" t="s">
        <v>1989</v>
      </c>
      <c r="D11" s="2445"/>
    </row>
    <row r="12" spans="1:4" s="4" customFormat="1" ht="12.75" x14ac:dyDescent="0.2">
      <c r="A12" s="1953"/>
      <c r="B12" s="227"/>
      <c r="C12" s="1952" t="s">
        <v>1988</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1990</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7" t="s">
        <v>359</v>
      </c>
      <c r="D27" s="2448"/>
    </row>
    <row r="28" spans="1:4" ht="12.75" x14ac:dyDescent="0.2">
      <c r="A28" s="230"/>
      <c r="B28" s="231">
        <v>2</v>
      </c>
      <c r="C28" s="2446" t="s">
        <v>2036</v>
      </c>
      <c r="D28" s="231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2038</v>
      </c>
      <c r="D31" s="1265" t="str">
        <f>IF(AND(COVER!J29="X",COVER!J30="X",COVER!L30&lt;&gt;"X"),"OK",IF(AND(COVER!J29="X",COVER!J30&lt;&gt;"X",COVER!L30="X"),"OK",IF(AND(COVER!L29="X",COVER!J30&lt;&gt;"X"),"OK","PLEASE CHECK YES or NO.")))</f>
        <v>OK</v>
      </c>
    </row>
    <row r="32" spans="1:4" x14ac:dyDescent="0.2">
      <c r="A32" s="232"/>
      <c r="B32" s="235"/>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9" t="s">
        <v>633</v>
      </c>
      <c r="D49" s="2450"/>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42" t="s">
        <v>920</v>
      </c>
      <c r="D62" s="2443"/>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2" t="s">
        <v>777</v>
      </c>
      <c r="D76" s="2443"/>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B43" sqref="B4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4" t="s">
        <v>1930</v>
      </c>
      <c r="B4" s="2475"/>
      <c r="C4" s="2475"/>
      <c r="D4" s="2475"/>
      <c r="E4" s="2475"/>
      <c r="F4" s="2475"/>
      <c r="G4" s="2475"/>
      <c r="H4" s="2475"/>
      <c r="I4" s="2475"/>
      <c r="J4" s="2475"/>
      <c r="K4" s="2475"/>
      <c r="L4" s="247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62" t="str">
        <f>COVER!A17</f>
        <v>Coal City CUSD 1</v>
      </c>
      <c r="B7" s="2463"/>
      <c r="C7" s="2463"/>
      <c r="D7" s="2476"/>
      <c r="E7" s="2477">
        <f>COVER!A13</f>
        <v>24032001026</v>
      </c>
      <c r="F7" s="2478"/>
      <c r="G7" s="2479" t="str">
        <f>COVER!T23</f>
        <v>060-010554</v>
      </c>
      <c r="H7" s="2480"/>
      <c r="I7" s="2480"/>
      <c r="J7" s="2480"/>
      <c r="K7" s="2480"/>
      <c r="L7" s="2481"/>
    </row>
    <row r="8" spans="1:29" ht="13.5" customHeight="1" x14ac:dyDescent="0.2">
      <c r="A8" s="2039" t="s">
        <v>2025</v>
      </c>
      <c r="B8" s="2040"/>
      <c r="C8" s="2019"/>
      <c r="D8" s="2019"/>
      <c r="E8" s="2043"/>
      <c r="F8" s="2020"/>
      <c r="G8" s="2021" t="s">
        <v>1414</v>
      </c>
      <c r="H8" s="1290"/>
      <c r="I8" s="1290"/>
      <c r="J8" s="1290"/>
      <c r="K8" s="1290"/>
      <c r="L8" s="2022"/>
    </row>
    <row r="9" spans="1:29" ht="13.5" customHeight="1" x14ac:dyDescent="0.2">
      <c r="A9" s="2482"/>
      <c r="B9" s="2452"/>
      <c r="C9" s="2452"/>
      <c r="D9" s="2452"/>
      <c r="E9" s="2452"/>
      <c r="F9" s="2483"/>
      <c r="G9" s="2451" t="str">
        <f>COVER!T13</f>
        <v>MACK &amp; ASSOCIATES, P.C.</v>
      </c>
      <c r="H9" s="2473"/>
      <c r="I9" s="2473"/>
      <c r="J9" s="2473"/>
      <c r="K9" s="2473"/>
      <c r="L9" s="2484"/>
    </row>
    <row r="10" spans="1:29" ht="13.5" customHeight="1" x14ac:dyDescent="0.2">
      <c r="A10" s="2459"/>
      <c r="B10" s="2460"/>
      <c r="C10" s="2460"/>
      <c r="D10" s="2460"/>
      <c r="E10" s="2460"/>
      <c r="F10" s="2461"/>
      <c r="G10" s="2451" t="str">
        <f>COVER!T17</f>
        <v>116 E WASHINGTON STREET, SUITE ONE</v>
      </c>
      <c r="H10" s="2465"/>
      <c r="I10" s="2465"/>
      <c r="J10" s="2465"/>
      <c r="K10" s="2465"/>
      <c r="L10" s="2466"/>
    </row>
    <row r="11" spans="1:29" ht="13.5" customHeight="1" x14ac:dyDescent="0.2">
      <c r="A11" s="2039" t="s">
        <v>2027</v>
      </c>
      <c r="B11" s="2040"/>
      <c r="C11" s="2019"/>
      <c r="D11" s="2043"/>
      <c r="E11" s="2019"/>
      <c r="F11" s="2020"/>
      <c r="G11" s="2451" t="str">
        <f>COVER!T19</f>
        <v>MORRIS</v>
      </c>
      <c r="H11" s="2465"/>
      <c r="I11" s="2465"/>
      <c r="J11" s="1981" t="str">
        <f>COVER!X19</f>
        <v>IL</v>
      </c>
      <c r="K11" s="1981">
        <f>COVER!Z19</f>
        <v>60450</v>
      </c>
      <c r="L11" s="2023"/>
    </row>
    <row r="12" spans="1:29" ht="13.5" customHeight="1" x14ac:dyDescent="0.2">
      <c r="A12" s="2467" t="s">
        <v>2026</v>
      </c>
      <c r="B12" s="2468"/>
      <c r="C12" s="2468"/>
      <c r="D12" s="2468"/>
      <c r="E12" s="2468"/>
      <c r="F12" s="2469"/>
      <c r="G12" s="1984"/>
      <c r="H12" s="1309"/>
      <c r="I12" s="1309"/>
      <c r="J12" s="1309"/>
      <c r="K12" s="1309"/>
      <c r="L12" s="1985"/>
    </row>
    <row r="13" spans="1:29" ht="13.5" customHeight="1" x14ac:dyDescent="0.2">
      <c r="A13" s="2451"/>
      <c r="B13" s="2473"/>
      <c r="C13" s="2473"/>
      <c r="D13" s="2473"/>
      <c r="E13" s="1308"/>
      <c r="F13" s="2032"/>
      <c r="G13" s="2024" t="s">
        <v>2029</v>
      </c>
      <c r="H13" s="2025"/>
      <c r="I13" s="2470" t="str">
        <f>COVER!T25</f>
        <v>tmack@mackcpas.com</v>
      </c>
      <c r="J13" s="2471"/>
      <c r="K13" s="2471"/>
      <c r="L13" s="2472"/>
    </row>
    <row r="14" spans="1:29" ht="13.5" customHeight="1" x14ac:dyDescent="0.2">
      <c r="A14" s="2451" t="str">
        <f>COVER!A19</f>
        <v>100 SOUTH BAIMA</v>
      </c>
      <c r="B14" s="2452"/>
      <c r="C14" s="2452"/>
      <c r="D14" s="2452"/>
      <c r="E14" s="2030">
        <v>0</v>
      </c>
      <c r="F14" s="1307"/>
      <c r="G14" s="2026" t="s">
        <v>1413</v>
      </c>
      <c r="H14" s="1290"/>
      <c r="I14" s="1290"/>
      <c r="J14" s="1290"/>
      <c r="K14" s="1290"/>
      <c r="L14" s="2022"/>
    </row>
    <row r="15" spans="1:29" ht="13.5" customHeight="1" x14ac:dyDescent="0.2">
      <c r="A15" s="2451" t="str">
        <f>COVER!A21</f>
        <v>COAL CITY</v>
      </c>
      <c r="B15" s="2465"/>
      <c r="C15" s="2465"/>
      <c r="D15" s="1289"/>
      <c r="E15" s="1986"/>
      <c r="F15" s="1306"/>
      <c r="G15" s="1980" t="str">
        <f>COVER!T15</f>
        <v>TAWNYA MACK, CPA</v>
      </c>
      <c r="H15" s="1290"/>
      <c r="I15" s="1290"/>
      <c r="J15" s="1290"/>
      <c r="K15" s="1290"/>
      <c r="L15" s="2022"/>
    </row>
    <row r="16" spans="1:29" ht="12.2" customHeight="1" x14ac:dyDescent="0.2">
      <c r="A16" s="2029" t="s">
        <v>2028</v>
      </c>
      <c r="B16" s="1557"/>
      <c r="C16" s="2031">
        <f>COVER!A25</f>
        <v>60416</v>
      </c>
      <c r="D16" s="2031"/>
      <c r="E16" s="2031"/>
      <c r="F16" s="2032"/>
      <c r="G16" s="2453"/>
      <c r="H16" s="2454"/>
      <c r="I16" s="2454"/>
      <c r="J16" s="2454"/>
      <c r="K16" s="2454"/>
      <c r="L16" s="2455"/>
    </row>
    <row r="17" spans="1:13" ht="12.2" customHeight="1" x14ac:dyDescent="0.2">
      <c r="A17" s="2456"/>
      <c r="B17" s="2457"/>
      <c r="C17" s="2457"/>
      <c r="D17" s="2457"/>
      <c r="E17" s="2457"/>
      <c r="F17" s="2458"/>
      <c r="G17" s="2026" t="s">
        <v>1412</v>
      </c>
      <c r="H17" s="1290"/>
      <c r="I17" s="1290"/>
      <c r="J17" s="1290"/>
      <c r="K17" s="2027" t="s">
        <v>1411</v>
      </c>
      <c r="L17" s="2020"/>
      <c r="M17" s="1305"/>
    </row>
    <row r="18" spans="1:13" ht="12.2" customHeight="1" x14ac:dyDescent="0.2">
      <c r="A18" s="2459"/>
      <c r="B18" s="2460"/>
      <c r="C18" s="2460"/>
      <c r="D18" s="2460"/>
      <c r="E18" s="2460"/>
      <c r="F18" s="2461"/>
      <c r="G18" s="2462" t="str">
        <f>COVER!T21</f>
        <v>815-942-3306</v>
      </c>
      <c r="H18" s="2463"/>
      <c r="I18" s="2463"/>
      <c r="J18" s="2463"/>
      <c r="K18" s="2462" t="str">
        <f>COVER!X21</f>
        <v>815-942-9430</v>
      </c>
      <c r="L18" s="246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t="s">
        <v>2093</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2093</v>
      </c>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2093</v>
      </c>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2093</v>
      </c>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t="s">
        <v>2093</v>
      </c>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t="s">
        <v>2093</v>
      </c>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t="s">
        <v>2093</v>
      </c>
      <c r="C38" s="1297" t="s">
        <v>2010</v>
      </c>
      <c r="D38" s="1295"/>
      <c r="E38" s="1295"/>
    </row>
    <row r="39" spans="1:8" ht="5.45" customHeight="1" x14ac:dyDescent="0.2">
      <c r="B39" s="1294"/>
      <c r="C39" s="1298"/>
      <c r="D39" s="1293"/>
      <c r="E39" s="1293"/>
    </row>
    <row r="40" spans="1:8" s="1288" customFormat="1" ht="13.5" customHeight="1" x14ac:dyDescent="0.2">
      <c r="B40" s="1291" t="s">
        <v>2093</v>
      </c>
      <c r="C40" s="1297" t="s">
        <v>2011</v>
      </c>
      <c r="D40" s="1295"/>
      <c r="E40" s="1295"/>
    </row>
    <row r="41" spans="1:8" ht="4.9000000000000004" customHeight="1" x14ac:dyDescent="0.2">
      <c r="A41" s="1299"/>
      <c r="B41" s="1294"/>
      <c r="C41" s="1298"/>
      <c r="D41" s="1293"/>
      <c r="E41" s="1293"/>
    </row>
    <row r="42" spans="1:8" s="1288" customFormat="1" ht="13.5" customHeight="1" x14ac:dyDescent="0.2">
      <c r="B42" s="1291" t="s">
        <v>2093</v>
      </c>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8" zoomScale="115" zoomScaleNormal="115" workbookViewId="0">
      <selection activeCell="B99" sqref="B9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5" t="str">
        <f>'Single Audit Cover'!A7</f>
        <v>Coal City CUSD 1</v>
      </c>
      <c r="B1" s="2475"/>
      <c r="C1" s="2475"/>
      <c r="D1" s="2475"/>
    </row>
    <row r="2" spans="1:11" s="1979" customFormat="1" ht="12.75" x14ac:dyDescent="0.2">
      <c r="A2" s="2486">
        <f>'Single Audit Cover'!E7</f>
        <v>24032001026</v>
      </c>
      <c r="B2" s="2487"/>
      <c r="C2" s="2487"/>
      <c r="D2" s="2487"/>
    </row>
    <row r="3" spans="1:11" s="1979" customFormat="1" ht="12.75" x14ac:dyDescent="0.2">
      <c r="A3" s="2485" t="s">
        <v>2014</v>
      </c>
      <c r="B3" s="2475"/>
      <c r="C3" s="2475"/>
      <c r="D3" s="2475"/>
    </row>
    <row r="4" spans="1:11" s="1979" customFormat="1" ht="4.5" customHeight="1" x14ac:dyDescent="0.2">
      <c r="A4" s="1977"/>
      <c r="B4" s="1976"/>
      <c r="C4" s="1976"/>
      <c r="D4" s="1976"/>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t="s">
        <v>2093</v>
      </c>
      <c r="C11" s="1319">
        <v>1</v>
      </c>
      <c r="D11" s="1343" t="s">
        <v>1486</v>
      </c>
      <c r="E11" s="1338"/>
      <c r="F11" s="1338"/>
      <c r="G11" s="1338"/>
      <c r="H11" s="1338"/>
      <c r="I11" s="1338"/>
      <c r="J11" s="1338"/>
      <c r="K11" s="1338"/>
    </row>
    <row r="12" spans="1:11" x14ac:dyDescent="0.2">
      <c r="B12" s="2035" t="s">
        <v>2093</v>
      </c>
      <c r="C12" s="1319">
        <f>C11+1</f>
        <v>2</v>
      </c>
      <c r="D12" s="1340" t="s">
        <v>1810</v>
      </c>
      <c r="E12" s="1338"/>
      <c r="F12" s="1338"/>
      <c r="G12" s="1338"/>
      <c r="H12" s="1338"/>
      <c r="I12" s="1338"/>
      <c r="J12" s="1338"/>
      <c r="K12" s="1338"/>
    </row>
    <row r="13" spans="1:11" x14ac:dyDescent="0.2">
      <c r="B13" s="2035" t="s">
        <v>2093</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2093</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2093</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2093</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2093</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t="s">
        <v>2093</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t="s">
        <v>2093</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t="s">
        <v>2093</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t="s">
        <v>2093</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t="s">
        <v>2093</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t="s">
        <v>2093</v>
      </c>
      <c r="C49" s="1319">
        <f>C45+1</f>
        <v>13</v>
      </c>
      <c r="D49" s="1318" t="s">
        <v>1461</v>
      </c>
    </row>
    <row r="50" spans="1:4" x14ac:dyDescent="0.2">
      <c r="A50" s="1315"/>
      <c r="B50" s="2035" t="s">
        <v>2093</v>
      </c>
      <c r="C50" s="1319">
        <f>C49+1</f>
        <v>14</v>
      </c>
      <c r="D50" s="1318" t="s">
        <v>1460</v>
      </c>
    </row>
    <row r="51" spans="1:4" x14ac:dyDescent="0.2">
      <c r="A51" s="1315"/>
      <c r="B51" s="2035" t="s">
        <v>2093</v>
      </c>
      <c r="C51" s="1319">
        <f>C50+1</f>
        <v>15</v>
      </c>
      <c r="D51" s="1318" t="s">
        <v>1459</v>
      </c>
    </row>
    <row r="52" spans="1:4" x14ac:dyDescent="0.2">
      <c r="A52" s="1315"/>
      <c r="B52" s="2035" t="s">
        <v>2093</v>
      </c>
      <c r="C52" s="1319">
        <f>C51+1</f>
        <v>16</v>
      </c>
      <c r="D52" s="1318" t="s">
        <v>1458</v>
      </c>
    </row>
    <row r="53" spans="1:4" x14ac:dyDescent="0.2">
      <c r="A53" s="1315"/>
      <c r="B53" s="2035" t="s">
        <v>2093</v>
      </c>
      <c r="C53" s="1319">
        <f>C52+1</f>
        <v>17</v>
      </c>
      <c r="D53" s="1321" t="s">
        <v>1812</v>
      </c>
    </row>
    <row r="54" spans="1:4" ht="10.5" customHeight="1" x14ac:dyDescent="0.2">
      <c r="A54" s="1315"/>
      <c r="D54" s="1318" t="s">
        <v>1457</v>
      </c>
    </row>
    <row r="55" spans="1:4" x14ac:dyDescent="0.2">
      <c r="A55" s="1315"/>
      <c r="C55" s="2037" t="s">
        <v>2093</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t="s">
        <v>2093</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7" t="s">
        <v>2093</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t="s">
        <v>2093</v>
      </c>
      <c r="D64" s="1318" t="s">
        <v>1447</v>
      </c>
    </row>
    <row r="65" spans="1:4" ht="10.5" customHeight="1" x14ac:dyDescent="0.2">
      <c r="A65" s="1315"/>
      <c r="D65" s="1333" t="s">
        <v>1446</v>
      </c>
    </row>
    <row r="66" spans="1:4" ht="4.5" customHeight="1" x14ac:dyDescent="0.2">
      <c r="A66" s="1315"/>
      <c r="D66" s="1321"/>
    </row>
    <row r="67" spans="1:4" x14ac:dyDescent="0.2">
      <c r="A67" s="1315"/>
      <c r="B67" s="2035" t="s">
        <v>2093</v>
      </c>
      <c r="C67" s="1319">
        <f>C53+1</f>
        <v>18</v>
      </c>
      <c r="D67" s="1323" t="s">
        <v>1445</v>
      </c>
    </row>
    <row r="68" spans="1:4" x14ac:dyDescent="0.2">
      <c r="A68" s="1315"/>
      <c r="B68" s="2035" t="s">
        <v>2093</v>
      </c>
      <c r="C68" s="1319">
        <f>C67+1</f>
        <v>19</v>
      </c>
      <c r="D68" s="1318" t="s">
        <v>1444</v>
      </c>
    </row>
    <row r="69" spans="1:4" x14ac:dyDescent="0.2">
      <c r="A69" s="1315"/>
      <c r="B69" s="2035" t="s">
        <v>2093</v>
      </c>
      <c r="C69" s="1319">
        <f>C68+1</f>
        <v>20</v>
      </c>
      <c r="D69" s="1331" t="s">
        <v>1443</v>
      </c>
    </row>
    <row r="70" spans="1:4" x14ac:dyDescent="0.2">
      <c r="A70" s="1315"/>
      <c r="B70" s="2035" t="s">
        <v>2093</v>
      </c>
      <c r="C70" s="1319">
        <f>C69+1</f>
        <v>21</v>
      </c>
      <c r="D70" s="1321" t="s">
        <v>1442</v>
      </c>
    </row>
    <row r="71" spans="1:4" x14ac:dyDescent="0.2">
      <c r="A71" s="1315"/>
      <c r="B71" s="2035" t="s">
        <v>2093</v>
      </c>
      <c r="C71" s="1319">
        <f>C70+1</f>
        <v>22</v>
      </c>
      <c r="D71" s="1332" t="s">
        <v>1441</v>
      </c>
    </row>
    <row r="72" spans="1:4" x14ac:dyDescent="0.2">
      <c r="A72" s="1315"/>
      <c r="B72" s="2035" t="s">
        <v>2093</v>
      </c>
      <c r="C72" s="1319">
        <f>C71+1</f>
        <v>23</v>
      </c>
      <c r="D72" s="1331" t="s">
        <v>1813</v>
      </c>
    </row>
    <row r="73" spans="1:4" ht="10.5" customHeight="1" x14ac:dyDescent="0.2">
      <c r="A73" s="1315"/>
      <c r="B73" s="1330"/>
      <c r="D73" s="1318" t="s">
        <v>1440</v>
      </c>
    </row>
    <row r="74" spans="1:4" x14ac:dyDescent="0.2">
      <c r="A74" s="1315"/>
      <c r="B74" s="2035" t="s">
        <v>2093</v>
      </c>
      <c r="C74" s="1319">
        <f>C72+1</f>
        <v>24</v>
      </c>
      <c r="D74" s="1318" t="s">
        <v>1439</v>
      </c>
    </row>
    <row r="75" spans="1:4" x14ac:dyDescent="0.2">
      <c r="A75" s="1315"/>
      <c r="B75" s="2035" t="s">
        <v>2093</v>
      </c>
      <c r="C75" s="1319">
        <f>C74+1</f>
        <v>25</v>
      </c>
      <c r="D75" s="1318" t="s">
        <v>1438</v>
      </c>
    </row>
    <row r="76" spans="1:4" x14ac:dyDescent="0.2">
      <c r="A76" s="1315"/>
      <c r="B76" s="2035" t="s">
        <v>2093</v>
      </c>
      <c r="C76" s="1319">
        <f>C75+1</f>
        <v>26</v>
      </c>
      <c r="D76" s="1318" t="s">
        <v>1437</v>
      </c>
    </row>
    <row r="77" spans="1:4" x14ac:dyDescent="0.2">
      <c r="A77" s="1315"/>
      <c r="B77" s="2035" t="s">
        <v>2093</v>
      </c>
      <c r="C77" s="1319">
        <f>C76+1</f>
        <v>27</v>
      </c>
      <c r="D77" s="1318" t="s">
        <v>1436</v>
      </c>
    </row>
    <row r="78" spans="1:4" x14ac:dyDescent="0.2">
      <c r="A78" s="1315"/>
      <c r="B78" s="1324"/>
      <c r="C78" s="2037" t="s">
        <v>2093</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t="s">
        <v>2093</v>
      </c>
      <c r="C82" s="1319">
        <f>C77+1</f>
        <v>28</v>
      </c>
      <c r="D82" s="1318" t="s">
        <v>1433</v>
      </c>
    </row>
    <row r="83" spans="1:4" x14ac:dyDescent="0.2">
      <c r="A83" s="1315"/>
      <c r="B83" s="2035" t="s">
        <v>2093</v>
      </c>
      <c r="C83" s="1319">
        <f>C82+1</f>
        <v>29</v>
      </c>
      <c r="D83" s="1327" t="s">
        <v>1432</v>
      </c>
    </row>
    <row r="84" spans="1:4" x14ac:dyDescent="0.2">
      <c r="A84" s="1315"/>
      <c r="B84" s="2035" t="s">
        <v>2093</v>
      </c>
      <c r="C84" s="1319">
        <f>C83+1</f>
        <v>30</v>
      </c>
      <c r="D84" s="1318" t="s">
        <v>1431</v>
      </c>
    </row>
    <row r="85" spans="1:4" x14ac:dyDescent="0.2">
      <c r="A85" s="1315"/>
      <c r="B85" s="2035" t="s">
        <v>2093</v>
      </c>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t="s">
        <v>2093</v>
      </c>
      <c r="C89" s="1319">
        <f>C85+1</f>
        <v>32</v>
      </c>
      <c r="D89" s="1321" t="s">
        <v>1814</v>
      </c>
    </row>
    <row r="90" spans="1:4" x14ac:dyDescent="0.2">
      <c r="A90" s="1315"/>
      <c r="B90" s="2035" t="s">
        <v>2093</v>
      </c>
      <c r="C90" s="1319">
        <v>32</v>
      </c>
      <c r="D90" s="1321" t="s">
        <v>1429</v>
      </c>
    </row>
    <row r="91" spans="1:4" x14ac:dyDescent="0.2">
      <c r="A91" s="1315"/>
      <c r="B91" s="2035" t="s">
        <v>2093</v>
      </c>
      <c r="C91" s="1319">
        <v>33</v>
      </c>
      <c r="D91" s="1321" t="s">
        <v>1428</v>
      </c>
    </row>
    <row r="92" spans="1:4" x14ac:dyDescent="0.2">
      <c r="A92" s="1315"/>
      <c r="B92" s="2035" t="s">
        <v>2093</v>
      </c>
      <c r="C92" s="1319">
        <v>34</v>
      </c>
      <c r="D92" s="1321" t="s">
        <v>1427</v>
      </c>
    </row>
    <row r="93" spans="1:4" ht="11.25" customHeight="1" x14ac:dyDescent="0.2">
      <c r="A93" s="1315"/>
      <c r="B93" s="2038"/>
      <c r="C93" s="1319"/>
      <c r="D93" s="1325" t="s">
        <v>1426</v>
      </c>
    </row>
    <row r="94" spans="1:4" x14ac:dyDescent="0.2">
      <c r="A94" s="1315"/>
      <c r="B94" s="2035" t="s">
        <v>2093</v>
      </c>
      <c r="C94" s="1319">
        <f>C92+1</f>
        <v>35</v>
      </c>
      <c r="D94" s="1318" t="s">
        <v>1425</v>
      </c>
    </row>
    <row r="95" spans="1:4" x14ac:dyDescent="0.2">
      <c r="A95" s="1315"/>
      <c r="B95" s="2035" t="s">
        <v>2093</v>
      </c>
      <c r="C95" s="1319">
        <f>C94+1</f>
        <v>36</v>
      </c>
      <c r="D95" s="1318" t="s">
        <v>1815</v>
      </c>
    </row>
    <row r="96" spans="1:4" x14ac:dyDescent="0.2">
      <c r="A96" s="1315"/>
      <c r="B96" s="2035" t="s">
        <v>2093</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t="s">
        <v>2093</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4" sqref="D1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0" t="str">
        <f>'Single Audit Cover'!A7</f>
        <v>Coal City CUSD 1</v>
      </c>
      <c r="B1" s="2490"/>
      <c r="C1" s="2490"/>
      <c r="D1" s="2490"/>
      <c r="E1" s="2490"/>
    </row>
    <row r="2" spans="1:5" x14ac:dyDescent="0.2">
      <c r="A2" s="2491">
        <f>'Single Audit Cover'!E7</f>
        <v>24032001026</v>
      </c>
      <c r="B2" s="2491"/>
      <c r="C2" s="2491"/>
      <c r="D2" s="2491"/>
      <c r="E2" s="249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723180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53303</v>
      </c>
    </row>
    <row r="15" spans="1:5" x14ac:dyDescent="0.2">
      <c r="A15" s="1362"/>
      <c r="B15" s="1361"/>
      <c r="C15" s="1361"/>
    </row>
    <row r="16" spans="1:5" x14ac:dyDescent="0.2">
      <c r="A16" s="1362" t="s">
        <v>1500</v>
      </c>
      <c r="B16" s="1361"/>
      <c r="C16" s="1361"/>
    </row>
    <row r="17" spans="1:4" x14ac:dyDescent="0.2">
      <c r="A17" s="1362" t="s">
        <v>2030</v>
      </c>
      <c r="B17" s="1361" t="s">
        <v>1499</v>
      </c>
      <c r="C17" s="1361"/>
      <c r="D17" s="1360">
        <f>-SUM('Revenues 9-14'!C271:K271)</f>
        <v>-58342</v>
      </c>
    </row>
    <row r="19" spans="1:4" ht="13.5" thickBot="1" x14ac:dyDescent="0.25">
      <c r="A19" s="1359" t="s">
        <v>1498</v>
      </c>
      <c r="D19" s="1358">
        <f>SUM(D10:D17)</f>
        <v>718141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92"/>
      <c r="B24" s="2493"/>
      <c r="D24" s="1351"/>
    </row>
    <row r="25" spans="1:4" x14ac:dyDescent="0.2">
      <c r="A25" s="2488"/>
      <c r="B25" s="2489"/>
      <c r="D25" s="1351"/>
    </row>
    <row r="26" spans="1:4" x14ac:dyDescent="0.2">
      <c r="A26" s="2488"/>
      <c r="B26" s="2489"/>
      <c r="D26" s="1351"/>
    </row>
    <row r="27" spans="1:4" x14ac:dyDescent="0.2">
      <c r="A27" s="2488"/>
      <c r="B27" s="2489"/>
      <c r="D27" s="1351"/>
    </row>
    <row r="28" spans="1:4" x14ac:dyDescent="0.2">
      <c r="A28" s="2488"/>
      <c r="B28" s="2489"/>
      <c r="D28" s="1351"/>
    </row>
    <row r="29" spans="1:4" x14ac:dyDescent="0.2">
      <c r="A29" s="2488"/>
      <c r="B29" s="2489"/>
      <c r="D29" s="1351"/>
    </row>
    <row r="30" spans="1:4" x14ac:dyDescent="0.2">
      <c r="A30" s="2488"/>
      <c r="B30" s="2489"/>
      <c r="D30" s="1351"/>
    </row>
    <row r="32" spans="1:4" x14ac:dyDescent="0.2">
      <c r="A32" s="1357" t="s">
        <v>1496</v>
      </c>
      <c r="D32" s="1356">
        <f>SUM(D19:D30)</f>
        <v>718141</v>
      </c>
    </row>
    <row r="33" spans="1:4" x14ac:dyDescent="0.2">
      <c r="D33" s="1355"/>
    </row>
    <row r="34" spans="1:4" x14ac:dyDescent="0.2">
      <c r="A34" s="1346" t="s">
        <v>1495</v>
      </c>
    </row>
    <row r="35" spans="1:4" x14ac:dyDescent="0.2">
      <c r="A35" s="1346" t="s">
        <v>1494</v>
      </c>
      <c r="B35" s="1348" t="s">
        <v>1493</v>
      </c>
      <c r="D35" s="1354">
        <f>+' SEFA'!F40</f>
        <v>718140.92</v>
      </c>
    </row>
    <row r="37" spans="1:4" x14ac:dyDescent="0.2">
      <c r="A37" s="1353" t="s">
        <v>1492</v>
      </c>
    </row>
    <row r="39" spans="1:4" ht="13.35" customHeight="1" x14ac:dyDescent="0.2">
      <c r="A39" s="1352" t="s">
        <v>1491</v>
      </c>
    </row>
    <row r="40" spans="1:4" x14ac:dyDescent="0.2">
      <c r="A40" s="2488"/>
      <c r="B40" s="2489"/>
      <c r="D40" s="1351"/>
    </row>
    <row r="41" spans="1:4" x14ac:dyDescent="0.2">
      <c r="A41" s="2488"/>
      <c r="B41" s="2489"/>
      <c r="D41" s="1350"/>
    </row>
    <row r="42" spans="1:4" x14ac:dyDescent="0.2">
      <c r="A42" s="2488"/>
      <c r="B42" s="2489"/>
      <c r="D42" s="1350"/>
    </row>
    <row r="43" spans="1:4" x14ac:dyDescent="0.2">
      <c r="A43" s="2488"/>
      <c r="B43" s="2489"/>
      <c r="D43" s="1350"/>
    </row>
    <row r="44" spans="1:4" x14ac:dyDescent="0.2">
      <c r="A44" s="2488"/>
      <c r="B44" s="2489"/>
      <c r="D44" s="1350"/>
    </row>
    <row r="45" spans="1:4" x14ac:dyDescent="0.2">
      <c r="A45" s="2488"/>
      <c r="B45" s="2489"/>
      <c r="D45" s="1350"/>
    </row>
    <row r="47" spans="1:4" x14ac:dyDescent="0.2">
      <c r="B47" s="1349" t="s">
        <v>1490</v>
      </c>
      <c r="C47" s="1349"/>
      <c r="D47" s="1982">
        <f>SUM(D35:D45)</f>
        <v>718140.92</v>
      </c>
    </row>
    <row r="49" spans="2:4" x14ac:dyDescent="0.2">
      <c r="B49" s="1349" t="s">
        <v>1489</v>
      </c>
      <c r="C49" s="1349"/>
      <c r="D49" s="1982">
        <f>D32-D47</f>
        <v>7.9999999958090484E-2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0"/>
  <sheetViews>
    <sheetView showGridLines="0" zoomScale="110" zoomScaleNormal="110" workbookViewId="0">
      <selection activeCell="F32" sqref="F3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4" t="str">
        <f>'Single Audit Cover'!A7</f>
        <v>Coal City CUSD 1</v>
      </c>
      <c r="C1" s="2495"/>
      <c r="D1" s="2495"/>
      <c r="E1" s="2495"/>
      <c r="F1" s="2495"/>
      <c r="G1" s="2495"/>
      <c r="H1" s="2495"/>
      <c r="I1" s="2495"/>
      <c r="J1" s="2495"/>
      <c r="K1" s="2495"/>
    </row>
    <row r="2" spans="2:12" ht="15" x14ac:dyDescent="0.2">
      <c r="B2" s="2496">
        <f>'Single Audit Cover'!E7</f>
        <v>24032001026</v>
      </c>
      <c r="C2" s="2496"/>
      <c r="D2" s="2496"/>
      <c r="E2" s="2496"/>
      <c r="F2" s="2496"/>
      <c r="G2" s="2496"/>
      <c r="H2" s="2496"/>
      <c r="I2" s="2496"/>
      <c r="J2" s="2496"/>
      <c r="K2" s="2496"/>
      <c r="L2" s="1421"/>
    </row>
    <row r="3" spans="2:12" ht="15" x14ac:dyDescent="0.2">
      <c r="B3" s="2497" t="s">
        <v>1474</v>
      </c>
      <c r="C3" s="2497"/>
      <c r="D3" s="2497"/>
      <c r="E3" s="2497"/>
      <c r="F3" s="2497"/>
      <c r="G3" s="2497"/>
      <c r="H3" s="2497"/>
      <c r="I3" s="2497"/>
      <c r="J3" s="2497"/>
      <c r="K3" s="2497"/>
      <c r="L3" s="1421"/>
    </row>
    <row r="4" spans="2:12" ht="15" x14ac:dyDescent="0.2">
      <c r="B4" s="2474" t="str">
        <f>'[2]Single Audit Cover'!A4</f>
        <v>Year Ending June 30, 2016</v>
      </c>
      <c r="C4" s="2474"/>
      <c r="D4" s="2474"/>
      <c r="E4" s="2474"/>
      <c r="F4" s="2474"/>
      <c r="G4" s="2474"/>
      <c r="H4" s="2474"/>
      <c r="I4" s="2474"/>
      <c r="J4" s="2474"/>
      <c r="K4" s="2474"/>
      <c r="L4" s="1421"/>
    </row>
    <row r="6" spans="2:12" x14ac:dyDescent="0.2">
      <c r="B6" s="1420"/>
      <c r="C6" s="1419"/>
      <c r="D6" s="1418" t="s">
        <v>1539</v>
      </c>
      <c r="E6" s="1415" t="s">
        <v>624</v>
      </c>
      <c r="F6" s="1417"/>
      <c r="G6" s="1416" t="s">
        <v>1538</v>
      </c>
      <c r="H6" s="1415"/>
      <c r="I6" s="1414"/>
      <c r="J6" s="1413"/>
      <c r="K6" s="1412"/>
    </row>
    <row r="7" spans="2:12" ht="15.75" x14ac:dyDescent="0.25">
      <c r="B7" s="2047"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2126</v>
      </c>
      <c r="C10" s="1394"/>
      <c r="D10" s="1393"/>
      <c r="E10" s="1392"/>
      <c r="F10" s="1392"/>
      <c r="G10" s="1392"/>
      <c r="H10" s="1392"/>
      <c r="I10" s="1392"/>
      <c r="J10" s="1392"/>
      <c r="K10" s="1392"/>
    </row>
    <row r="11" spans="2:12" ht="22.5" x14ac:dyDescent="0.2">
      <c r="B11" s="2064" t="s">
        <v>2127</v>
      </c>
      <c r="C11" s="1390"/>
      <c r="D11" s="1389"/>
      <c r="E11" s="1388"/>
      <c r="F11" s="1388"/>
      <c r="G11" s="1388"/>
      <c r="H11" s="1388"/>
      <c r="I11" s="1388"/>
      <c r="J11" s="1388"/>
      <c r="K11" s="1388"/>
    </row>
    <row r="12" spans="2:12" ht="20.100000000000001" customHeight="1" x14ac:dyDescent="0.2">
      <c r="B12" s="2065" t="s">
        <v>2165</v>
      </c>
      <c r="C12" s="1390">
        <v>10.553000000000001</v>
      </c>
      <c r="D12" s="1389" t="s">
        <v>2134</v>
      </c>
      <c r="E12" s="1388"/>
      <c r="F12" s="1388">
        <v>21421.83</v>
      </c>
      <c r="G12" s="1388"/>
      <c r="H12" s="1388">
        <v>21422</v>
      </c>
      <c r="I12" s="1388"/>
      <c r="J12" s="1388"/>
      <c r="K12" s="1388"/>
    </row>
    <row r="13" spans="2:12" ht="20.100000000000001" customHeight="1" x14ac:dyDescent="0.2">
      <c r="B13" s="2065" t="s">
        <v>2166</v>
      </c>
      <c r="C13" s="1390">
        <v>10.555</v>
      </c>
      <c r="D13" s="1389" t="s">
        <v>2135</v>
      </c>
      <c r="E13" s="1388">
        <v>237033</v>
      </c>
      <c r="F13" s="1388">
        <v>60219.3</v>
      </c>
      <c r="G13" s="1388">
        <v>237033</v>
      </c>
      <c r="H13" s="1388">
        <v>60219</v>
      </c>
      <c r="I13" s="1388"/>
      <c r="J13" s="1388">
        <f>+G13+H13</f>
        <v>297252</v>
      </c>
      <c r="K13" s="1388" t="s">
        <v>2147</v>
      </c>
    </row>
    <row r="14" spans="2:12" ht="20.100000000000001" customHeight="1" x14ac:dyDescent="0.2">
      <c r="B14" s="2065" t="s">
        <v>2167</v>
      </c>
      <c r="C14" s="1390">
        <v>10.555</v>
      </c>
      <c r="D14" s="1389" t="s">
        <v>2133</v>
      </c>
      <c r="E14" s="1388"/>
      <c r="F14" s="1388">
        <v>210973.79</v>
      </c>
      <c r="G14" s="1388"/>
      <c r="H14" s="1388">
        <v>210974</v>
      </c>
      <c r="I14" s="1388"/>
      <c r="J14" s="1388"/>
      <c r="K14" s="1388" t="s">
        <v>2148</v>
      </c>
    </row>
    <row r="15" spans="2:12" ht="20.100000000000001" customHeight="1" x14ac:dyDescent="0.2">
      <c r="B15" s="2065" t="s">
        <v>2168</v>
      </c>
      <c r="C15" s="1390">
        <v>10.555</v>
      </c>
      <c r="D15" s="1389" t="s">
        <v>2136</v>
      </c>
      <c r="E15" s="1388"/>
      <c r="F15" s="1388">
        <v>43759</v>
      </c>
      <c r="G15" s="1388"/>
      <c r="H15" s="1388">
        <v>43759</v>
      </c>
      <c r="I15" s="1388"/>
      <c r="J15" s="1388">
        <f>+H15</f>
        <v>43759</v>
      </c>
      <c r="K15" s="1388" t="s">
        <v>2147</v>
      </c>
    </row>
    <row r="16" spans="2:12" ht="20.100000000000001" customHeight="1" x14ac:dyDescent="0.2">
      <c r="B16" s="2065" t="s">
        <v>2169</v>
      </c>
      <c r="C16" s="1390">
        <v>10.555</v>
      </c>
      <c r="D16" s="1389" t="s">
        <v>2137</v>
      </c>
      <c r="E16" s="1388"/>
      <c r="F16" s="1388">
        <v>9544</v>
      </c>
      <c r="G16" s="1388"/>
      <c r="H16" s="1388">
        <v>9544</v>
      </c>
      <c r="I16" s="1388"/>
      <c r="J16" s="1388">
        <f>+H16</f>
        <v>9544</v>
      </c>
      <c r="K16" s="1388" t="s">
        <v>2147</v>
      </c>
    </row>
    <row r="17" spans="2:11" ht="20.100000000000001" customHeight="1" x14ac:dyDescent="0.2">
      <c r="B17" s="2065" t="s">
        <v>2170</v>
      </c>
      <c r="C17" s="1390">
        <v>10.555999999999999</v>
      </c>
      <c r="D17" s="1389" t="s">
        <v>2138</v>
      </c>
      <c r="E17" s="1388">
        <v>932</v>
      </c>
      <c r="F17" s="1388">
        <v>189</v>
      </c>
      <c r="G17" s="1388">
        <v>932</v>
      </c>
      <c r="H17" s="1388">
        <v>189</v>
      </c>
      <c r="I17" s="1388"/>
      <c r="J17" s="1388">
        <f>+G17+H17</f>
        <v>1121</v>
      </c>
      <c r="K17" s="1388" t="s">
        <v>2147</v>
      </c>
    </row>
    <row r="18" spans="2:11" ht="20.25" customHeight="1" x14ac:dyDescent="0.2">
      <c r="B18" s="2065" t="s">
        <v>2171</v>
      </c>
      <c r="C18" s="1390">
        <v>10.555999999999999</v>
      </c>
      <c r="D18" s="1389" t="s">
        <v>2138</v>
      </c>
      <c r="E18" s="1388"/>
      <c r="F18" s="1388">
        <v>983</v>
      </c>
      <c r="G18" s="1388"/>
      <c r="H18" s="1388">
        <v>983</v>
      </c>
      <c r="I18" s="1388"/>
      <c r="J18" s="1388"/>
      <c r="K18" s="1388" t="s">
        <v>2147</v>
      </c>
    </row>
    <row r="19" spans="2:11" ht="22.5" x14ac:dyDescent="0.2">
      <c r="B19" s="2066" t="s">
        <v>2128</v>
      </c>
      <c r="C19" s="1390"/>
      <c r="D19" s="1389"/>
      <c r="E19" s="2069">
        <f>SUM(E12:E18)</f>
        <v>237965</v>
      </c>
      <c r="F19" s="2069">
        <f>SUM(F12:F18)</f>
        <v>347089.92000000004</v>
      </c>
      <c r="G19" s="2069">
        <f>SUM(G12:G18)</f>
        <v>237965</v>
      </c>
      <c r="H19" s="2069">
        <f>SUM(H12:H18)</f>
        <v>347090</v>
      </c>
      <c r="I19" s="2069"/>
      <c r="J19" s="2069">
        <f t="shared" ref="J19" si="0">SUM(J12:J18)</f>
        <v>351676</v>
      </c>
      <c r="K19" s="1388"/>
    </row>
    <row r="20" spans="2:11" ht="20.100000000000001" customHeight="1" x14ac:dyDescent="0.2">
      <c r="B20" s="2067" t="s">
        <v>2129</v>
      </c>
      <c r="C20" s="1390"/>
      <c r="D20" s="1389"/>
      <c r="E20" s="2068">
        <f>E19</f>
        <v>237965</v>
      </c>
      <c r="F20" s="2068">
        <f>F19</f>
        <v>347089.92000000004</v>
      </c>
      <c r="G20" s="2068">
        <f>G19</f>
        <v>237965</v>
      </c>
      <c r="H20" s="2068">
        <f>H19</f>
        <v>347090</v>
      </c>
      <c r="I20" s="2068"/>
      <c r="J20" s="2068">
        <f>J19</f>
        <v>351676</v>
      </c>
      <c r="K20" s="1388"/>
    </row>
    <row r="21" spans="2:11" ht="20.100000000000001" customHeight="1" x14ac:dyDescent="0.2">
      <c r="B21" s="1391" t="s">
        <v>2130</v>
      </c>
      <c r="C21" s="1390"/>
      <c r="D21" s="1389"/>
      <c r="E21" s="1388"/>
      <c r="F21" s="1388"/>
      <c r="G21" s="1388"/>
      <c r="H21" s="1388"/>
      <c r="I21" s="1388"/>
      <c r="J21" s="1388"/>
      <c r="K21" s="1388"/>
    </row>
    <row r="22" spans="2:11" ht="22.5" x14ac:dyDescent="0.2">
      <c r="B22" s="2066" t="s">
        <v>2162</v>
      </c>
      <c r="C22" s="1390"/>
      <c r="D22" s="1389"/>
      <c r="E22" s="1388"/>
      <c r="F22" s="1388"/>
      <c r="G22" s="1388"/>
      <c r="H22" s="1388"/>
      <c r="I22" s="1388"/>
      <c r="J22" s="1388"/>
      <c r="K22" s="1388"/>
    </row>
    <row r="23" spans="2:11" ht="20.100000000000001" customHeight="1" x14ac:dyDescent="0.2">
      <c r="B23" s="2065" t="s">
        <v>2131</v>
      </c>
      <c r="C23" s="1390">
        <v>93.778000000000006</v>
      </c>
      <c r="D23" s="1389" t="s">
        <v>2139</v>
      </c>
      <c r="E23" s="1388">
        <v>17208</v>
      </c>
      <c r="F23" s="1388">
        <v>7975</v>
      </c>
      <c r="G23" s="1388">
        <v>25516</v>
      </c>
      <c r="H23" s="1388"/>
      <c r="I23" s="1388"/>
      <c r="J23" s="1388">
        <f>SUM(G23:H23)</f>
        <v>25516</v>
      </c>
      <c r="K23" s="1388" t="s">
        <v>2147</v>
      </c>
    </row>
    <row r="24" spans="2:11" ht="20.100000000000001" customHeight="1" x14ac:dyDescent="0.2">
      <c r="B24" s="2065" t="s">
        <v>2132</v>
      </c>
      <c r="C24" s="1390">
        <v>93.778000000000006</v>
      </c>
      <c r="D24" s="1389" t="s">
        <v>2140</v>
      </c>
      <c r="E24" s="1388"/>
      <c r="F24" s="1388">
        <v>15976</v>
      </c>
      <c r="G24" s="1388"/>
      <c r="H24" s="1388">
        <v>16641</v>
      </c>
      <c r="I24" s="1388"/>
      <c r="J24" s="1388"/>
      <c r="K24" s="1388" t="s">
        <v>2147</v>
      </c>
    </row>
    <row r="25" spans="2:11" s="2074" customFormat="1" ht="20.100000000000001" customHeight="1" x14ac:dyDescent="0.2">
      <c r="B25" s="2066" t="s">
        <v>2149</v>
      </c>
      <c r="C25" s="2072"/>
      <c r="D25" s="2073"/>
      <c r="E25" s="2069">
        <f>SUM(E23:E24)</f>
        <v>17208</v>
      </c>
      <c r="F25" s="2069">
        <f>SUM(F23:F24)</f>
        <v>23951</v>
      </c>
      <c r="G25" s="2069">
        <f>SUM(G23:G24)</f>
        <v>25516</v>
      </c>
      <c r="H25" s="2069">
        <f>SUM(H23:H24)</f>
        <v>16641</v>
      </c>
      <c r="I25" s="2069"/>
      <c r="J25" s="2069">
        <f>SUM(J23:J24)</f>
        <v>25516</v>
      </c>
      <c r="K25" s="2069"/>
    </row>
    <row r="26" spans="2:11" s="1353" customFormat="1" ht="20.100000000000001" customHeight="1" x14ac:dyDescent="0.2">
      <c r="B26" s="2067" t="s">
        <v>2150</v>
      </c>
      <c r="C26" s="2076"/>
      <c r="D26" s="2070"/>
      <c r="E26" s="2068">
        <f>+E25</f>
        <v>17208</v>
      </c>
      <c r="F26" s="2068">
        <f>+F25</f>
        <v>23951</v>
      </c>
      <c r="G26" s="2068">
        <f>+G25</f>
        <v>25516</v>
      </c>
      <c r="H26" s="2068">
        <f>+H25</f>
        <v>16641</v>
      </c>
      <c r="I26" s="2068"/>
      <c r="J26" s="2068">
        <f>+J25</f>
        <v>25516</v>
      </c>
      <c r="K26" s="2068"/>
    </row>
    <row r="27" spans="2:11" ht="20.100000000000001" customHeight="1" x14ac:dyDescent="0.2">
      <c r="B27" s="2067" t="s">
        <v>2163</v>
      </c>
      <c r="C27" s="1390"/>
      <c r="D27" s="1389"/>
      <c r="E27" s="1388"/>
      <c r="F27" s="1388"/>
      <c r="G27" s="1388"/>
      <c r="H27" s="1388"/>
      <c r="I27" s="1388"/>
      <c r="J27" s="1388"/>
      <c r="K27" s="1388"/>
    </row>
    <row r="28" spans="2:11" ht="20.100000000000001" customHeight="1" x14ac:dyDescent="0.2">
      <c r="B28" s="2066" t="s">
        <v>2127</v>
      </c>
      <c r="C28" s="1390"/>
      <c r="D28" s="1389"/>
      <c r="E28" s="1388"/>
      <c r="F28" s="1388"/>
      <c r="G28" s="1388"/>
      <c r="H28" s="1388"/>
      <c r="I28" s="1388"/>
      <c r="J28" s="1388"/>
      <c r="K28" s="1388"/>
    </row>
    <row r="29" spans="2:11" ht="20.100000000000001" customHeight="1" x14ac:dyDescent="0.2">
      <c r="B29" s="2065" t="s">
        <v>2151</v>
      </c>
      <c r="C29" s="1390">
        <v>84.397000000000006</v>
      </c>
      <c r="D29" s="1389" t="s">
        <v>2157</v>
      </c>
      <c r="E29" s="1388">
        <v>34012</v>
      </c>
      <c r="F29" s="1388">
        <v>2917</v>
      </c>
      <c r="G29" s="1388">
        <v>36929</v>
      </c>
      <c r="H29" s="1388"/>
      <c r="I29" s="1388"/>
      <c r="J29" s="1388">
        <f>+G29+H29</f>
        <v>36929</v>
      </c>
      <c r="K29" s="1388">
        <v>36929</v>
      </c>
    </row>
    <row r="30" spans="2:11" ht="20.100000000000001" customHeight="1" x14ac:dyDescent="0.2">
      <c r="B30" s="2065" t="s">
        <v>2152</v>
      </c>
      <c r="C30" s="1390">
        <v>84.367000000000004</v>
      </c>
      <c r="D30" s="1389" t="s">
        <v>2158</v>
      </c>
      <c r="E30" s="1388"/>
      <c r="F30" s="1388"/>
      <c r="G30" s="1388"/>
      <c r="H30" s="1388">
        <v>36982</v>
      </c>
      <c r="I30" s="1388"/>
      <c r="J30" s="1388"/>
      <c r="K30" s="1388">
        <v>36984</v>
      </c>
    </row>
    <row r="31" spans="2:11" ht="20.100000000000001" customHeight="1" x14ac:dyDescent="0.2">
      <c r="B31" s="2065" t="s">
        <v>2184</v>
      </c>
      <c r="C31" s="1390">
        <v>84.01</v>
      </c>
      <c r="D31" s="1389" t="s">
        <v>2185</v>
      </c>
      <c r="E31" s="1388">
        <v>151015</v>
      </c>
      <c r="F31" s="1388"/>
      <c r="G31" s="1388">
        <v>140932</v>
      </c>
      <c r="H31" s="1388"/>
      <c r="I31" s="1388"/>
      <c r="J31" s="1388">
        <v>140932</v>
      </c>
      <c r="K31" s="1388">
        <v>188680</v>
      </c>
    </row>
    <row r="32" spans="2:11" ht="20.100000000000001" customHeight="1" x14ac:dyDescent="0.2">
      <c r="B32" s="2065" t="s">
        <v>2164</v>
      </c>
      <c r="C32" s="1390">
        <v>84.01</v>
      </c>
      <c r="D32" s="1389" t="s">
        <v>2159</v>
      </c>
      <c r="E32" s="1388"/>
      <c r="F32" s="1388">
        <v>148265</v>
      </c>
      <c r="G32" s="1388"/>
      <c r="H32" s="1388">
        <v>185536</v>
      </c>
      <c r="I32" s="1388"/>
      <c r="J32" s="1388"/>
      <c r="K32" s="1388">
        <v>247540</v>
      </c>
    </row>
    <row r="33" spans="2:12" s="2074" customFormat="1" ht="20.100000000000001" customHeight="1" x14ac:dyDescent="0.2">
      <c r="B33" s="2066" t="s">
        <v>2128</v>
      </c>
      <c r="C33" s="2072"/>
      <c r="D33" s="2073"/>
      <c r="E33" s="2069">
        <f>SUM(E29:E32)</f>
        <v>185027</v>
      </c>
      <c r="F33" s="2069">
        <f>SUM(F29:F32)</f>
        <v>151182</v>
      </c>
      <c r="G33" s="2069">
        <f>SUM(G29:G32)</f>
        <v>177861</v>
      </c>
      <c r="H33" s="2069">
        <f>SUM(H29:H32)</f>
        <v>222518</v>
      </c>
      <c r="I33" s="2069"/>
      <c r="J33" s="2069">
        <f>SUM(J29:J32)</f>
        <v>177861</v>
      </c>
      <c r="K33" s="2069">
        <f>SUM(K29:K32)</f>
        <v>510133</v>
      </c>
    </row>
    <row r="34" spans="2:12" ht="20.100000000000001" customHeight="1" x14ac:dyDescent="0.2">
      <c r="B34" s="2066" t="s">
        <v>2153</v>
      </c>
      <c r="C34" s="1390"/>
      <c r="D34" s="1389"/>
      <c r="E34" s="1388"/>
      <c r="F34" s="1388"/>
      <c r="G34" s="1388"/>
      <c r="H34" s="1388"/>
      <c r="I34" s="1388"/>
      <c r="J34" s="1388"/>
      <c r="K34" s="1388"/>
    </row>
    <row r="35" spans="2:12" ht="20.100000000000001" customHeight="1" x14ac:dyDescent="0.2">
      <c r="B35" s="2065" t="s">
        <v>2156</v>
      </c>
      <c r="C35" s="1390">
        <v>84.027000000000001</v>
      </c>
      <c r="D35" s="1389" t="s">
        <v>2147</v>
      </c>
      <c r="E35" s="1388">
        <v>220765</v>
      </c>
      <c r="F35" s="1388">
        <v>12221</v>
      </c>
      <c r="G35" s="1388">
        <v>220765</v>
      </c>
      <c r="H35" s="1388">
        <v>12221</v>
      </c>
      <c r="I35" s="1388"/>
      <c r="J35" s="1388">
        <f>+G35+H35</f>
        <v>232986</v>
      </c>
      <c r="K35" s="1388" t="s">
        <v>2147</v>
      </c>
    </row>
    <row r="36" spans="2:12" ht="20.100000000000001" customHeight="1" x14ac:dyDescent="0.2">
      <c r="B36" s="2065" t="s">
        <v>2154</v>
      </c>
      <c r="C36" s="1390">
        <v>84.027000000000001</v>
      </c>
      <c r="D36" s="1389" t="s">
        <v>2147</v>
      </c>
      <c r="E36" s="1388"/>
      <c r="F36" s="1388">
        <f>1500+182197</f>
        <v>183697</v>
      </c>
      <c r="G36" s="1388"/>
      <c r="H36" s="1388">
        <v>193149</v>
      </c>
      <c r="I36" s="1388"/>
      <c r="J36" s="1388"/>
      <c r="K36" s="1388" t="s">
        <v>2147</v>
      </c>
    </row>
    <row r="37" spans="2:12" s="2074" customFormat="1" ht="20.100000000000001" customHeight="1" x14ac:dyDescent="0.2">
      <c r="B37" s="2066" t="s">
        <v>2172</v>
      </c>
      <c r="C37" s="2072"/>
      <c r="D37" s="2073"/>
      <c r="E37" s="2069">
        <f>SUM(E35:E36)</f>
        <v>220765</v>
      </c>
      <c r="F37" s="2069">
        <f>SUM(F35:F36)</f>
        <v>195918</v>
      </c>
      <c r="G37" s="2069">
        <f>SUM(G35:G36)</f>
        <v>220765</v>
      </c>
      <c r="H37" s="2069">
        <f>SUM(H35:H36)</f>
        <v>205370</v>
      </c>
      <c r="I37" s="2069"/>
      <c r="J37" s="2069">
        <f>SUM(J35:J36)</f>
        <v>232986</v>
      </c>
      <c r="K37" s="2069"/>
    </row>
    <row r="38" spans="2:12" s="1353" customFormat="1" ht="20.100000000000001" customHeight="1" x14ac:dyDescent="0.2">
      <c r="B38" s="2077" t="s">
        <v>2173</v>
      </c>
      <c r="C38" s="2076"/>
      <c r="D38" s="2070"/>
      <c r="E38" s="2068">
        <f>+E33+E37</f>
        <v>405792</v>
      </c>
      <c r="F38" s="2068">
        <f>+F33+F37</f>
        <v>347100</v>
      </c>
      <c r="G38" s="2068">
        <f>+G33+G37</f>
        <v>398626</v>
      </c>
      <c r="H38" s="2068">
        <f>+H33+H37</f>
        <v>427888</v>
      </c>
      <c r="I38" s="2068"/>
      <c r="J38" s="2068">
        <f>+J33+J37</f>
        <v>410847</v>
      </c>
      <c r="K38" s="2068"/>
    </row>
    <row r="39" spans="2:12" s="1353" customFormat="1" ht="20.100000000000001" customHeight="1" x14ac:dyDescent="0.2">
      <c r="B39" s="2077"/>
      <c r="C39" s="2076"/>
      <c r="D39" s="2070"/>
      <c r="E39" s="2068"/>
      <c r="F39" s="2068"/>
      <c r="G39" s="2068"/>
      <c r="H39" s="2068"/>
      <c r="I39" s="2068"/>
      <c r="J39" s="2068"/>
      <c r="K39" s="2068"/>
    </row>
    <row r="40" spans="2:12" s="1353" customFormat="1" ht="20.100000000000001" customHeight="1" x14ac:dyDescent="0.2">
      <c r="B40" s="2075" t="s">
        <v>2155</v>
      </c>
      <c r="C40" s="2076"/>
      <c r="D40" s="2070"/>
      <c r="E40" s="2068">
        <f>+E38+E26+E20</f>
        <v>660965</v>
      </c>
      <c r="F40" s="2068">
        <f>+F38+F26+F20</f>
        <v>718140.92</v>
      </c>
      <c r="G40" s="2068">
        <f>+G38+G26+G20</f>
        <v>662107</v>
      </c>
      <c r="H40" s="2068">
        <f>+H38+H26+H20</f>
        <v>791619</v>
      </c>
      <c r="I40" s="2068"/>
      <c r="J40" s="2068">
        <f>+J38+J26+J20</f>
        <v>788039</v>
      </c>
      <c r="K40" s="2068"/>
      <c r="L40" s="2078"/>
    </row>
    <row r="41" spans="2:12" x14ac:dyDescent="0.2">
      <c r="B41" s="1320"/>
      <c r="C41" s="1386"/>
      <c r="D41" s="1385"/>
      <c r="E41" s="1320"/>
      <c r="F41" s="1320"/>
      <c r="G41" s="1324"/>
      <c r="H41" s="1324"/>
      <c r="I41" s="1324"/>
      <c r="J41" s="1324"/>
      <c r="K41" s="1320"/>
      <c r="L41" s="1384"/>
    </row>
    <row r="42" spans="2:12" ht="13.5" customHeight="1" x14ac:dyDescent="0.2">
      <c r="B42" s="1387" t="s">
        <v>2074</v>
      </c>
      <c r="C42" s="1386"/>
      <c r="D42" s="1385"/>
      <c r="E42" s="1320"/>
      <c r="F42" s="1320"/>
      <c r="G42" s="1324"/>
      <c r="H42" s="1324"/>
      <c r="I42" s="1324"/>
      <c r="J42" s="1324"/>
      <c r="K42" s="1320"/>
      <c r="L42" s="1384"/>
    </row>
    <row r="43" spans="2:12" ht="8.25" customHeight="1" x14ac:dyDescent="0.2">
      <c r="B43" s="1387"/>
      <c r="C43" s="1386"/>
      <c r="D43" s="1385"/>
      <c r="E43" s="1320"/>
      <c r="F43" s="1320"/>
      <c r="G43" s="1324"/>
      <c r="H43" s="1324"/>
      <c r="I43" s="1324"/>
      <c r="J43" s="1324"/>
      <c r="K43" s="1320"/>
      <c r="L43" s="1384"/>
    </row>
    <row r="44" spans="2:12" x14ac:dyDescent="0.2">
      <c r="B44" s="2048" t="s">
        <v>2085</v>
      </c>
      <c r="C44" s="2049"/>
      <c r="D44" s="2050"/>
      <c r="E44" s="2051"/>
      <c r="F44" s="2051"/>
      <c r="G44" s="1367"/>
      <c r="H44" s="1367"/>
    </row>
    <row r="45" spans="2:12" x14ac:dyDescent="0.2">
      <c r="B45" s="2052"/>
      <c r="C45" s="2053"/>
      <c r="D45" s="2054"/>
      <c r="E45" s="2055"/>
      <c r="F45" s="2055"/>
      <c r="G45" s="1367"/>
      <c r="H45" s="1367"/>
    </row>
    <row r="46" spans="2:12" ht="13.5" customHeight="1" x14ac:dyDescent="0.2">
      <c r="B46" s="1357" t="s">
        <v>1517</v>
      </c>
      <c r="G46" s="1367"/>
      <c r="H46" s="1367"/>
    </row>
    <row r="47" spans="2:12" ht="9.6" customHeight="1" x14ac:dyDescent="0.2">
      <c r="B47" s="1383"/>
      <c r="C47" s="1382"/>
      <c r="D47" s="1381"/>
      <c r="E47" s="1346"/>
      <c r="F47" s="1346"/>
      <c r="G47" s="1367"/>
      <c r="H47" s="1367"/>
    </row>
    <row r="48" spans="2:12" ht="11.1" customHeight="1" x14ac:dyDescent="0.2">
      <c r="B48" s="1378" t="s">
        <v>1516</v>
      </c>
      <c r="C48" s="1380"/>
      <c r="D48" s="1380"/>
      <c r="E48" s="1380"/>
      <c r="F48" s="1380"/>
      <c r="G48" s="1380"/>
      <c r="H48" s="1377"/>
      <c r="I48" s="1377"/>
      <c r="J48" s="1377"/>
      <c r="K48" s="1377"/>
    </row>
    <row r="49" spans="2:11" ht="11.1" customHeight="1" x14ac:dyDescent="0.2">
      <c r="B49" s="1379" t="s">
        <v>1515</v>
      </c>
      <c r="C49" s="1377"/>
      <c r="D49" s="1377"/>
      <c r="E49" s="1377"/>
      <c r="F49" s="1377"/>
      <c r="G49" s="1377"/>
      <c r="H49" s="1377"/>
      <c r="I49" s="1377"/>
      <c r="J49" s="1377"/>
      <c r="K49" s="1377"/>
    </row>
    <row r="50" spans="2:11" ht="11.1" customHeight="1" x14ac:dyDescent="0.2">
      <c r="B50" s="1378" t="s">
        <v>1514</v>
      </c>
      <c r="C50" s="1377"/>
      <c r="D50" s="1377"/>
      <c r="E50" s="1377"/>
      <c r="F50" s="1377"/>
      <c r="G50" s="1377"/>
      <c r="H50" s="1377"/>
      <c r="I50" s="1377"/>
      <c r="J50" s="1377"/>
      <c r="K50" s="1377"/>
    </row>
    <row r="51" spans="2:11" ht="11.1" customHeight="1" x14ac:dyDescent="0.2">
      <c r="B51" s="1372" t="s">
        <v>1513</v>
      </c>
      <c r="C51" s="1375"/>
      <c r="D51" s="1374"/>
      <c r="E51" s="1372"/>
      <c r="F51" s="1372"/>
      <c r="G51" s="1372"/>
      <c r="H51" s="1372"/>
      <c r="I51" s="1373"/>
      <c r="J51" s="1373"/>
      <c r="K51" s="1372"/>
    </row>
    <row r="52" spans="2:11" ht="14.25" customHeight="1" x14ac:dyDescent="0.2">
      <c r="B52" s="1376" t="s">
        <v>2075</v>
      </c>
      <c r="C52" s="1375"/>
      <c r="D52" s="1374"/>
      <c r="E52" s="1372"/>
      <c r="F52" s="1372"/>
      <c r="G52" s="1372"/>
      <c r="H52" s="1372"/>
      <c r="I52" s="1373"/>
      <c r="J52" s="1373"/>
      <c r="K52" s="1372"/>
    </row>
    <row r="53" spans="2:11" ht="13.5" x14ac:dyDescent="0.2">
      <c r="B53" s="1983" t="s">
        <v>2018</v>
      </c>
      <c r="C53" s="1375"/>
      <c r="D53" s="1374"/>
      <c r="E53" s="1372"/>
      <c r="F53" s="1372"/>
      <c r="G53" s="1372"/>
      <c r="H53" s="1372"/>
      <c r="I53" s="1373"/>
      <c r="J53" s="1373"/>
      <c r="K53" s="1372"/>
    </row>
    <row r="54" spans="2:11" ht="11.1" customHeight="1" x14ac:dyDescent="0.2">
      <c r="B54" s="1372" t="s">
        <v>2019</v>
      </c>
      <c r="G54" s="1367"/>
      <c r="H54" s="1367"/>
    </row>
    <row r="55" spans="2:11" ht="11.1" customHeight="1" x14ac:dyDescent="0.2">
      <c r="B55" s="1372" t="s">
        <v>1512</v>
      </c>
      <c r="G55" s="1367"/>
      <c r="H55" s="1367"/>
    </row>
    <row r="56" spans="2:11" ht="11.1" customHeight="1" x14ac:dyDescent="0.2">
      <c r="B56" s="1372" t="s">
        <v>1511</v>
      </c>
      <c r="G56" s="1367"/>
      <c r="H56" s="1367"/>
    </row>
    <row r="57" spans="2:11" ht="13.5" customHeight="1" x14ac:dyDescent="0.2">
      <c r="K57" s="1371"/>
    </row>
    <row r="58" spans="2:11" ht="13.5" customHeight="1" x14ac:dyDescent="0.2">
      <c r="K58" s="1371"/>
    </row>
    <row r="59" spans="2:11" ht="13.5" customHeight="1" x14ac:dyDescent="0.2">
      <c r="K59" s="1371"/>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c r="G66" s="1367"/>
      <c r="H66" s="1367"/>
    </row>
    <row r="67" spans="7:8" ht="13.5" customHeight="1" x14ac:dyDescent="0.2"/>
    <row r="68" spans="7:8" ht="13.5" customHeight="1" x14ac:dyDescent="0.2"/>
    <row r="69" spans="7:8" ht="13.5" customHeight="1" x14ac:dyDescent="0.2"/>
    <row r="70" spans="7:8" ht="25.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4.7" customHeight="1" x14ac:dyDescent="0.2"/>
    <row r="120" ht="12.2"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4.7" customHeight="1" x14ac:dyDescent="0.2"/>
    <row r="160"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2" t="str">
        <f>'Single Audit Cover'!A7</f>
        <v>Coal City CUSD 1</v>
      </c>
      <c r="B1" s="2503"/>
      <c r="C1" s="2503"/>
      <c r="D1" s="2503"/>
      <c r="E1" s="1434"/>
    </row>
    <row r="2" spans="1:7" ht="13.5" customHeight="1" x14ac:dyDescent="0.2">
      <c r="A2" s="2504">
        <f>'Single Audit Cover'!E7</f>
        <v>24032001026</v>
      </c>
      <c r="B2" s="2505"/>
      <c r="C2" s="2505"/>
      <c r="D2" s="2505"/>
      <c r="E2" s="1423"/>
    </row>
    <row r="3" spans="1:7" ht="15.75" customHeight="1" x14ac:dyDescent="0.25">
      <c r="A3" s="2506" t="s">
        <v>1545</v>
      </c>
      <c r="B3" s="2507"/>
      <c r="C3" s="2507"/>
      <c r="D3" s="2507"/>
      <c r="E3" s="1433"/>
    </row>
    <row r="4" spans="1:7" ht="13.5" customHeight="1" x14ac:dyDescent="0.25">
      <c r="A4" s="2508" t="str">
        <f>'[2]Single Audit Cover'!A4</f>
        <v>Year Ending June 30, 2016</v>
      </c>
      <c r="B4" s="2509"/>
      <c r="C4" s="2509"/>
      <c r="D4" s="2509"/>
      <c r="E4" s="1433"/>
    </row>
    <row r="5" spans="1:7" ht="8.25" customHeight="1" x14ac:dyDescent="0.2">
      <c r="C5" s="1367"/>
      <c r="D5" s="1367"/>
    </row>
    <row r="6" spans="1:7" ht="13.5" customHeight="1" x14ac:dyDescent="0.2">
      <c r="A6" s="1357" t="s">
        <v>1912</v>
      </c>
      <c r="C6" s="1367"/>
      <c r="D6" s="1367"/>
    </row>
    <row r="7" spans="1:7" ht="60.95" customHeight="1" x14ac:dyDescent="0.2">
      <c r="A7" s="2510" t="s">
        <v>2174</v>
      </c>
      <c r="B7" s="2511"/>
      <c r="C7" s="2511"/>
      <c r="D7" s="2511"/>
      <c r="E7" s="1432"/>
    </row>
    <row r="8" spans="1:7" ht="12" customHeight="1" x14ac:dyDescent="0.2">
      <c r="A8" s="1357"/>
      <c r="B8" s="2045"/>
      <c r="C8" s="2045"/>
      <c r="D8" s="2045"/>
      <c r="E8" s="1432"/>
    </row>
    <row r="9" spans="1:7" ht="21.75" customHeight="1" x14ac:dyDescent="0.2">
      <c r="A9" s="2052" t="s">
        <v>2068</v>
      </c>
      <c r="B9" s="2056"/>
      <c r="C9" s="2056"/>
      <c r="D9" s="2056"/>
      <c r="E9" s="2057"/>
      <c r="F9" s="2055"/>
      <c r="G9" s="2055"/>
    </row>
    <row r="10" spans="1:7" ht="15" customHeight="1" x14ac:dyDescent="0.2">
      <c r="A10" s="2058" t="s">
        <v>2069</v>
      </c>
      <c r="B10" s="2059"/>
      <c r="C10" s="2060"/>
      <c r="D10" s="2061" t="s">
        <v>2070</v>
      </c>
      <c r="E10" s="2060" t="s">
        <v>2093</v>
      </c>
      <c r="F10" s="2061" t="s">
        <v>106</v>
      </c>
      <c r="G10" s="2055"/>
    </row>
    <row r="11" spans="1:7" ht="22.5" customHeight="1" x14ac:dyDescent="0.2">
      <c r="A11" s="1357" t="s">
        <v>2071</v>
      </c>
      <c r="C11" s="1353"/>
      <c r="D11" s="1353"/>
    </row>
    <row r="12" spans="1:7" ht="24" customHeight="1" x14ac:dyDescent="0.2">
      <c r="A12" s="2510" t="s">
        <v>2141</v>
      </c>
      <c r="B12" s="2511"/>
      <c r="C12" s="2511"/>
      <c r="D12" s="2511"/>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2142</v>
      </c>
      <c r="C16" s="2046"/>
      <c r="D16" s="2499"/>
      <c r="E16" s="2499"/>
      <c r="F16" s="2499"/>
    </row>
    <row r="17" spans="1:6" ht="20.65" customHeight="1" x14ac:dyDescent="0.2">
      <c r="A17" s="1798"/>
      <c r="B17" s="1428"/>
      <c r="C17" s="2046"/>
      <c r="D17" s="2499"/>
      <c r="E17" s="2499"/>
      <c r="F17" s="2499"/>
    </row>
    <row r="18" spans="1:6" ht="20.65" customHeight="1" x14ac:dyDescent="0.2">
      <c r="A18" s="1798"/>
      <c r="B18" s="1428"/>
      <c r="C18" s="2046"/>
      <c r="D18" s="2499"/>
      <c r="E18" s="2499"/>
      <c r="F18" s="2499"/>
    </row>
    <row r="19" spans="1:6" ht="20.65" customHeight="1" x14ac:dyDescent="0.2">
      <c r="A19" s="1798"/>
      <c r="B19" s="1428"/>
      <c r="C19" s="2046"/>
      <c r="D19" s="2499"/>
      <c r="E19" s="2499"/>
      <c r="F19" s="2499"/>
    </row>
    <row r="20" spans="1:6" ht="20.65" customHeight="1" x14ac:dyDescent="0.2">
      <c r="A20" s="1798"/>
      <c r="B20" s="1428"/>
      <c r="C20" s="2046"/>
      <c r="D20" s="2499"/>
      <c r="E20" s="2499"/>
      <c r="F20" s="2499"/>
    </row>
    <row r="21" spans="1:6" ht="20.65" customHeight="1" x14ac:dyDescent="0.2">
      <c r="A21" s="1798"/>
      <c r="B21" s="1428"/>
      <c r="C21" s="2046"/>
      <c r="D21" s="2499"/>
      <c r="E21" s="2499"/>
      <c r="F21" s="2499"/>
    </row>
    <row r="22" spans="1:6" ht="20.65" customHeight="1" x14ac:dyDescent="0.2">
      <c r="A22" s="1798"/>
      <c r="B22" s="1428"/>
      <c r="C22" s="2046"/>
      <c r="D22" s="2499"/>
      <c r="E22" s="2499"/>
      <c r="F22" s="2499"/>
    </row>
    <row r="23" spans="1:6" ht="20.65" customHeight="1" x14ac:dyDescent="0.2">
      <c r="A23" s="1798"/>
      <c r="B23" s="1428"/>
      <c r="C23" s="2046"/>
      <c r="D23" s="2499"/>
      <c r="E23" s="2499"/>
      <c r="F23" s="2499"/>
    </row>
    <row r="24" spans="1:6" ht="20.65" customHeight="1" x14ac:dyDescent="0.2">
      <c r="A24" s="1798"/>
      <c r="B24" s="1428"/>
      <c r="C24" s="2046"/>
      <c r="D24" s="2499"/>
      <c r="E24" s="2499"/>
      <c r="F24" s="2499"/>
    </row>
    <row r="25" spans="1:6" ht="20.65" customHeight="1" x14ac:dyDescent="0.2">
      <c r="A25" s="1798"/>
      <c r="B25" s="1428"/>
      <c r="C25" s="2046"/>
      <c r="D25" s="2499"/>
      <c r="E25" s="2499"/>
      <c r="F25" s="2499"/>
    </row>
    <row r="26" spans="1:6" ht="20.65" customHeight="1" x14ac:dyDescent="0.2">
      <c r="A26" s="1798"/>
      <c r="B26" s="1428"/>
      <c r="C26" s="2046"/>
      <c r="D26" s="2499"/>
      <c r="E26" s="2499"/>
      <c r="F26" s="2499"/>
    </row>
    <row r="27" spans="1:6" ht="20.65" customHeight="1" x14ac:dyDescent="0.2">
      <c r="A27" s="1798"/>
      <c r="B27" s="1428"/>
      <c r="C27" s="2046"/>
      <c r="D27" s="2499"/>
      <c r="E27" s="2499"/>
      <c r="F27" s="2499"/>
    </row>
    <row r="28" spans="1:6" ht="20.65" customHeight="1" x14ac:dyDescent="0.2">
      <c r="A28" s="1798"/>
      <c r="B28" s="1428"/>
      <c r="C28" s="2046"/>
      <c r="D28" s="2499"/>
      <c r="E28" s="2499"/>
      <c r="F28" s="2499"/>
    </row>
    <row r="29" spans="1:6" ht="10.5" customHeight="1" x14ac:dyDescent="0.2">
      <c r="A29" s="1533"/>
      <c r="B29" s="1730"/>
      <c r="C29" s="1731"/>
      <c r="D29" s="1732"/>
      <c r="E29" s="1427"/>
    </row>
    <row r="30" spans="1:6" ht="12" customHeight="1" x14ac:dyDescent="0.2">
      <c r="A30" s="1799" t="s">
        <v>2072</v>
      </c>
      <c r="B30" s="1730"/>
      <c r="C30" s="1731"/>
      <c r="D30" s="1732"/>
      <c r="E30" s="1427"/>
    </row>
    <row r="31" spans="1:6" ht="21.75" customHeight="1" x14ac:dyDescent="0.2">
      <c r="A31" s="2500" t="s">
        <v>1913</v>
      </c>
      <c r="B31" s="2500"/>
      <c r="C31" s="2500"/>
      <c r="D31" s="2500"/>
      <c r="E31" s="1427"/>
    </row>
    <row r="32" spans="1:6" ht="13.5" customHeight="1" x14ac:dyDescent="0.2">
      <c r="A32" s="1533" t="s">
        <v>1816</v>
      </c>
      <c r="B32" s="1730"/>
      <c r="C32" s="1733">
        <f>43759+9544</f>
        <v>53303</v>
      </c>
      <c r="D32" s="1732"/>
      <c r="E32" s="1427"/>
    </row>
    <row r="33" spans="1:5" ht="13.5" customHeight="1" x14ac:dyDescent="0.2">
      <c r="A33" s="1533" t="s">
        <v>1817</v>
      </c>
      <c r="B33" s="1730"/>
      <c r="C33" s="1734"/>
      <c r="D33" s="1732"/>
      <c r="E33" s="1427"/>
    </row>
    <row r="34" spans="1:5" ht="13.5" customHeight="1" x14ac:dyDescent="0.2">
      <c r="A34" s="1799" t="s">
        <v>2073</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2142</v>
      </c>
      <c r="D36" s="1732"/>
      <c r="E36" s="1427"/>
    </row>
    <row r="37" spans="1:5" ht="14.25" customHeight="1" x14ac:dyDescent="0.2">
      <c r="A37" s="1533"/>
      <c r="B37" s="1730" t="s">
        <v>1819</v>
      </c>
      <c r="C37" s="1736" t="s">
        <v>2142</v>
      </c>
      <c r="D37" s="1732"/>
      <c r="E37" s="1427"/>
    </row>
    <row r="38" spans="1:5" ht="14.25" customHeight="1" x14ac:dyDescent="0.2">
      <c r="A38" s="1533"/>
      <c r="B38" s="1730" t="s">
        <v>1820</v>
      </c>
      <c r="C38" s="1736" t="s">
        <v>2142</v>
      </c>
      <c r="D38" s="1732"/>
      <c r="E38" s="1427"/>
    </row>
    <row r="39" spans="1:5" ht="14.25" customHeight="1" x14ac:dyDescent="0.2">
      <c r="A39" s="1533"/>
      <c r="B39" s="1730" t="s">
        <v>1821</v>
      </c>
      <c r="C39" s="1736" t="s">
        <v>2142</v>
      </c>
      <c r="D39" s="1732"/>
      <c r="E39" s="1427"/>
    </row>
    <row r="40" spans="1:5" ht="14.25" customHeight="1" x14ac:dyDescent="0.2">
      <c r="A40" s="1533" t="s">
        <v>1822</v>
      </c>
      <c r="B40" s="1730"/>
      <c r="C40" s="1736" t="s">
        <v>2142</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1" t="s">
        <v>2020</v>
      </c>
      <c r="C45" s="2501"/>
      <c r="D45" s="2501"/>
      <c r="E45" s="1423"/>
    </row>
    <row r="46" spans="1:5" s="1372" customFormat="1" ht="33.75" customHeight="1" x14ac:dyDescent="0.2">
      <c r="A46" s="1422">
        <v>6</v>
      </c>
      <c r="B46" s="2498" t="s">
        <v>2076</v>
      </c>
      <c r="C46" s="2498"/>
      <c r="D46" s="2498"/>
    </row>
    <row r="47" spans="1:5" ht="45.75" customHeight="1" x14ac:dyDescent="0.2">
      <c r="A47" s="1422">
        <v>7</v>
      </c>
      <c r="B47" s="2498" t="s">
        <v>2077</v>
      </c>
      <c r="C47" s="2498"/>
      <c r="D47" s="249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3" zoomScale="110" zoomScaleNormal="110" workbookViewId="0">
      <selection activeCell="G17" sqref="G1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8" t="str">
        <f>'Single Audit Cover'!A7</f>
        <v>Coal City CUSD 1</v>
      </c>
      <c r="C1" s="2519"/>
      <c r="D1" s="2519"/>
      <c r="E1" s="2519"/>
      <c r="F1" s="2519"/>
      <c r="G1" s="2519"/>
      <c r="H1" s="2519"/>
      <c r="I1" s="2519"/>
      <c r="J1" s="1473"/>
    </row>
    <row r="2" spans="2:10" s="1367" customFormat="1" ht="12.75" customHeight="1" x14ac:dyDescent="0.2">
      <c r="B2" s="2520">
        <f>'Single Audit Cover'!E7</f>
        <v>24032001026</v>
      </c>
      <c r="C2" s="2521"/>
      <c r="D2" s="2521"/>
      <c r="E2" s="2521"/>
      <c r="F2" s="2521"/>
      <c r="G2" s="2521"/>
      <c r="H2" s="2521"/>
      <c r="I2" s="2521"/>
      <c r="J2" s="1473"/>
    </row>
    <row r="3" spans="2:10" s="1367" customFormat="1" ht="12.75" customHeight="1" x14ac:dyDescent="0.2">
      <c r="B3" s="2522" t="s">
        <v>1567</v>
      </c>
      <c r="C3" s="2509"/>
      <c r="D3" s="2509"/>
      <c r="E3" s="2509"/>
      <c r="F3" s="2509"/>
      <c r="G3" s="2509"/>
      <c r="H3" s="2509"/>
      <c r="I3" s="2509"/>
      <c r="J3" s="1472"/>
    </row>
    <row r="4" spans="2:10" s="1367" customFormat="1" ht="12.75" customHeight="1" x14ac:dyDescent="0.2">
      <c r="B4" s="2522" t="str">
        <f>'[2]Single Audit Cover'!A4</f>
        <v>Year Ending June 30, 2016</v>
      </c>
      <c r="C4" s="2509"/>
      <c r="D4" s="2509"/>
      <c r="E4" s="2509"/>
      <c r="F4" s="2509"/>
      <c r="G4" s="2509"/>
      <c r="H4" s="2509"/>
      <c r="I4" s="2509"/>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22" t="s">
        <v>1566</v>
      </c>
      <c r="C7" s="2509"/>
      <c r="D7" s="2509"/>
      <c r="E7" s="2509"/>
      <c r="F7" s="2509"/>
      <c r="G7" s="2509"/>
      <c r="H7" s="2509"/>
      <c r="I7" s="2509"/>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7" t="s">
        <v>2143</v>
      </c>
      <c r="D11" s="251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2093</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2093</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1053</v>
      </c>
      <c r="G20" s="1443" t="s">
        <v>2093</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2093</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2093</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6" t="s">
        <v>2143</v>
      </c>
      <c r="E29" s="2516"/>
      <c r="F29" s="2516"/>
      <c r="G29" s="2516"/>
      <c r="H29" s="2516"/>
      <c r="I29" s="251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2079</v>
      </c>
      <c r="C33" s="1387"/>
      <c r="E33" s="1443"/>
      <c r="F33" s="1372" t="s">
        <v>1053</v>
      </c>
      <c r="G33" s="1443" t="s">
        <v>2093</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10.553000000000001</v>
      </c>
      <c r="C37" s="2512" t="s">
        <v>2144</v>
      </c>
      <c r="D37" s="2513"/>
      <c r="E37" s="2513"/>
      <c r="F37" s="2513"/>
      <c r="G37" s="2513"/>
      <c r="H37" s="2513"/>
      <c r="I37" s="2514"/>
    </row>
    <row r="38" spans="1:9" ht="20.45" customHeight="1" x14ac:dyDescent="0.2">
      <c r="B38" s="1444">
        <v>10.555</v>
      </c>
      <c r="C38" s="2512" t="s">
        <v>2145</v>
      </c>
      <c r="D38" s="2513"/>
      <c r="E38" s="2513"/>
      <c r="F38" s="2513"/>
      <c r="G38" s="2513"/>
      <c r="H38" s="2513"/>
      <c r="I38" s="2514"/>
    </row>
    <row r="39" spans="1:9" ht="20.65" customHeight="1" x14ac:dyDescent="0.2">
      <c r="B39" s="1444">
        <v>10.555999999999999</v>
      </c>
      <c r="C39" s="2512" t="s">
        <v>2146</v>
      </c>
      <c r="D39" s="2513"/>
      <c r="E39" s="2513"/>
      <c r="F39" s="2513"/>
      <c r="G39" s="2513"/>
      <c r="H39" s="2513"/>
      <c r="I39" s="2514"/>
    </row>
    <row r="40" spans="1:9" ht="20.65" customHeight="1" x14ac:dyDescent="0.2">
      <c r="B40" s="1444"/>
      <c r="C40" s="2512"/>
      <c r="D40" s="2513"/>
      <c r="E40" s="2513"/>
      <c r="F40" s="2513"/>
      <c r="G40" s="2513"/>
      <c r="H40" s="2513"/>
      <c r="I40" s="2514"/>
    </row>
    <row r="41" spans="1:9" ht="20.65" customHeight="1" x14ac:dyDescent="0.2">
      <c r="B41" s="1444"/>
      <c r="C41" s="2512"/>
      <c r="D41" s="2513"/>
      <c r="E41" s="2513"/>
      <c r="F41" s="2513"/>
      <c r="G41" s="2513"/>
      <c r="H41" s="2513"/>
      <c r="I41" s="2514"/>
    </row>
    <row r="42" spans="1:9" ht="20.65" customHeight="1" x14ac:dyDescent="0.2">
      <c r="B42" s="1444"/>
      <c r="C42" s="2512"/>
      <c r="D42" s="2513"/>
      <c r="E42" s="2513"/>
      <c r="F42" s="2513"/>
      <c r="G42" s="2513"/>
      <c r="H42" s="2513"/>
      <c r="I42" s="2514"/>
    </row>
    <row r="43" spans="1:9" ht="6.2" customHeight="1" x14ac:dyDescent="0.2"/>
    <row r="44" spans="1:9" x14ac:dyDescent="0.2">
      <c r="B44" s="1375" t="s">
        <v>1552</v>
      </c>
      <c r="C44" s="1387"/>
      <c r="D44" s="1387"/>
      <c r="E44" s="2515">
        <v>750000</v>
      </c>
      <c r="F44" s="2515"/>
      <c r="G44" s="2515"/>
      <c r="H44" s="1426"/>
    </row>
    <row r="46" spans="1:9" ht="13.5" customHeight="1" x14ac:dyDescent="0.2">
      <c r="B46" s="1375" t="s">
        <v>1551</v>
      </c>
      <c r="C46" s="1387"/>
      <c r="E46" s="1443" t="s">
        <v>2093</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M30" sqref="M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8" t="str">
        <f>'Single Audit Cover'!A7</f>
        <v>Coal City CUSD 1</v>
      </c>
      <c r="C1" s="2518"/>
      <c r="D1" s="2518"/>
      <c r="E1" s="2518"/>
      <c r="F1" s="2518"/>
      <c r="G1" s="2518"/>
      <c r="H1" s="2518"/>
      <c r="I1" s="2518"/>
      <c r="J1" s="2518"/>
      <c r="K1" s="2518"/>
      <c r="L1" s="1521"/>
      <c r="M1" s="1521"/>
    </row>
    <row r="2" spans="1:13" ht="12" customHeight="1" x14ac:dyDescent="0.2">
      <c r="B2" s="2520">
        <f>'Single Audit Cover'!E7</f>
        <v>24032001026</v>
      </c>
      <c r="C2" s="2520"/>
      <c r="D2" s="2520"/>
      <c r="E2" s="2520"/>
      <c r="F2" s="2520"/>
      <c r="G2" s="2520"/>
      <c r="H2" s="2520"/>
      <c r="I2" s="2520"/>
      <c r="J2" s="2520"/>
      <c r="K2" s="2520"/>
      <c r="L2" s="1520"/>
      <c r="M2" s="1519"/>
    </row>
    <row r="3" spans="1:13" ht="10.35" customHeight="1" x14ac:dyDescent="0.2">
      <c r="B3" s="2508" t="s">
        <v>1567</v>
      </c>
      <c r="C3" s="2508"/>
      <c r="D3" s="2508"/>
      <c r="E3" s="2508"/>
      <c r="F3" s="2508"/>
      <c r="G3" s="2508"/>
      <c r="H3" s="2508"/>
      <c r="I3" s="2508"/>
      <c r="J3" s="2508"/>
      <c r="K3" s="2508"/>
      <c r="L3" s="1518"/>
      <c r="M3" s="1518"/>
    </row>
    <row r="4" spans="1:13" ht="11.1" customHeight="1" x14ac:dyDescent="0.2">
      <c r="B4" s="2525" t="str">
        <f>'[2]Single Audit Cover'!A4</f>
        <v>Year Ending June 30, 2016</v>
      </c>
      <c r="C4" s="2525"/>
      <c r="D4" s="2525"/>
      <c r="E4" s="2525"/>
      <c r="F4" s="2525"/>
      <c r="G4" s="2525"/>
      <c r="H4" s="2525"/>
      <c r="I4" s="2525"/>
      <c r="J4" s="2525"/>
      <c r="K4" s="2525"/>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5" t="s">
        <v>1587</v>
      </c>
      <c r="C7" s="2525"/>
      <c r="D7" s="2526"/>
      <c r="E7" s="2526"/>
      <c r="F7" s="2526"/>
      <c r="G7" s="2526"/>
      <c r="H7" s="2526"/>
      <c r="I7" s="2526"/>
      <c r="J7" s="2526"/>
      <c r="K7" s="252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v>1</v>
      </c>
      <c r="E10" s="1426"/>
      <c r="F10" s="1431" t="s">
        <v>1585</v>
      </c>
      <c r="G10" s="1513" t="s">
        <v>2093</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7" t="s">
        <v>2175</v>
      </c>
      <c r="C14" s="2527"/>
      <c r="D14" s="2527"/>
      <c r="E14" s="2527"/>
      <c r="F14" s="2527"/>
      <c r="G14" s="2527"/>
      <c r="H14" s="2527"/>
      <c r="I14" s="2527"/>
      <c r="J14" s="2527"/>
      <c r="K14" s="252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7" t="s">
        <v>2176</v>
      </c>
      <c r="C17" s="2527"/>
      <c r="D17" s="2527"/>
      <c r="E17" s="2527"/>
      <c r="F17" s="2527"/>
      <c r="G17" s="2527"/>
      <c r="H17" s="2527"/>
      <c r="I17" s="2527"/>
      <c r="J17" s="2527"/>
      <c r="K17" s="2527"/>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8" t="s">
        <v>2177</v>
      </c>
      <c r="C20" s="2528"/>
      <c r="D20" s="2527"/>
      <c r="E20" s="2527"/>
      <c r="F20" s="2527"/>
      <c r="G20" s="2527"/>
      <c r="H20" s="2527"/>
      <c r="I20" s="2527"/>
      <c r="J20" s="2527"/>
      <c r="K20" s="2527"/>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7" t="s">
        <v>2178</v>
      </c>
      <c r="C23" s="2527"/>
      <c r="D23" s="2527"/>
      <c r="E23" s="2527"/>
      <c r="F23" s="2527"/>
      <c r="G23" s="2527"/>
      <c r="H23" s="2527"/>
      <c r="I23" s="2527"/>
      <c r="J23" s="2527"/>
      <c r="K23" s="2527"/>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7" t="s">
        <v>2179</v>
      </c>
      <c r="C26" s="2527"/>
      <c r="D26" s="2527"/>
      <c r="E26" s="2527"/>
      <c r="F26" s="2527"/>
      <c r="G26" s="2527"/>
      <c r="H26" s="2527"/>
      <c r="I26" s="2527"/>
      <c r="J26" s="2527"/>
      <c r="K26" s="2527"/>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9" t="s">
        <v>2180</v>
      </c>
      <c r="C29" s="2529"/>
      <c r="D29" s="2527"/>
      <c r="E29" s="2527"/>
      <c r="F29" s="2527"/>
      <c r="G29" s="2527"/>
      <c r="H29" s="2527"/>
      <c r="I29" s="2527"/>
      <c r="J29" s="2527"/>
      <c r="K29" s="252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3" t="s">
        <v>2183</v>
      </c>
      <c r="C32" s="2523"/>
      <c r="D32" s="2524"/>
      <c r="E32" s="2524"/>
      <c r="F32" s="2524"/>
      <c r="G32" s="2524"/>
      <c r="H32" s="2524"/>
      <c r="I32" s="2524"/>
      <c r="J32" s="2524"/>
      <c r="K32" s="2524"/>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3" t="str">
        <f>'Single Audit Cover'!A7</f>
        <v>Coal City CUSD 1</v>
      </c>
      <c r="C1" s="2533"/>
      <c r="D1" s="2533"/>
      <c r="E1" s="2533"/>
      <c r="F1" s="2533"/>
      <c r="G1" s="2533"/>
      <c r="H1" s="2533"/>
      <c r="I1" s="2533"/>
      <c r="J1" s="2533"/>
      <c r="K1" s="2533"/>
      <c r="L1" s="1542"/>
    </row>
    <row r="2" spans="1:12" ht="12.75" customHeight="1" x14ac:dyDescent="0.2">
      <c r="B2" s="2534">
        <f>'Single Audit Cover'!E7</f>
        <v>24032001026</v>
      </c>
      <c r="C2" s="2534"/>
      <c r="D2" s="2534"/>
      <c r="E2" s="2534"/>
      <c r="F2" s="2534"/>
      <c r="G2" s="2534"/>
      <c r="H2" s="2534"/>
      <c r="I2" s="2534"/>
      <c r="J2" s="2534"/>
      <c r="K2" s="2534"/>
      <c r="L2" s="1541"/>
    </row>
    <row r="3" spans="1:12" ht="12.75" customHeight="1" x14ac:dyDescent="0.2">
      <c r="B3" s="2508" t="s">
        <v>1567</v>
      </c>
      <c r="C3" s="2508"/>
      <c r="D3" s="2508"/>
      <c r="E3" s="2508"/>
      <c r="F3" s="2508"/>
      <c r="G3" s="2508"/>
      <c r="H3" s="2508"/>
      <c r="I3" s="2508"/>
      <c r="J3" s="2508"/>
      <c r="K3" s="2508"/>
      <c r="L3" s="1518"/>
    </row>
    <row r="4" spans="1:12" ht="12.75" customHeight="1" x14ac:dyDescent="0.2">
      <c r="B4" s="2508" t="str">
        <f>'[2]Single Audit Cover'!A4</f>
        <v>Year Ending June 30, 2016</v>
      </c>
      <c r="C4" s="2508"/>
      <c r="D4" s="2508"/>
      <c r="E4" s="2508"/>
      <c r="F4" s="2508"/>
      <c r="G4" s="2508"/>
      <c r="H4" s="2508"/>
      <c r="I4" s="2508"/>
      <c r="J4" s="2508"/>
      <c r="K4" s="2508"/>
      <c r="L4" s="1518"/>
    </row>
    <row r="5" spans="1:12" ht="5.25" customHeight="1" x14ac:dyDescent="0.2">
      <c r="B5" s="1353" t="s">
        <v>1390</v>
      </c>
      <c r="C5" s="1353"/>
      <c r="L5" s="1426"/>
    </row>
    <row r="6" spans="1:12" ht="30.75" customHeight="1" x14ac:dyDescent="0.2">
      <c r="A6" s="1426"/>
      <c r="B6" s="2535" t="s">
        <v>1608</v>
      </c>
      <c r="C6" s="2535"/>
      <c r="D6" s="2535"/>
      <c r="E6" s="2535"/>
      <c r="F6" s="2535"/>
      <c r="G6" s="2535"/>
      <c r="H6" s="2535"/>
      <c r="I6" s="2535"/>
      <c r="J6" s="2535"/>
      <c r="K6" s="253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1955</v>
      </c>
      <c r="D8" s="1744" t="s">
        <v>2147</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6"/>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30"/>
      <c r="E14" s="2530"/>
      <c r="F14" s="2530"/>
      <c r="H14" s="1430" t="s">
        <v>1602</v>
      </c>
      <c r="I14" s="2531"/>
      <c r="J14" s="2531"/>
      <c r="K14" s="253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31"/>
      <c r="E16" s="2531"/>
      <c r="F16" s="2531"/>
      <c r="G16" s="2531"/>
      <c r="H16" s="2531"/>
      <c r="I16" s="2531"/>
      <c r="J16" s="2531"/>
      <c r="K16" s="2531"/>
      <c r="L16" s="1426"/>
    </row>
    <row r="17" spans="2:12" ht="13.5" customHeight="1" x14ac:dyDescent="0.2">
      <c r="B17" s="1431" t="s">
        <v>1600</v>
      </c>
      <c r="C17" s="1431"/>
      <c r="D17" s="2532"/>
      <c r="E17" s="2532"/>
      <c r="F17" s="2532"/>
      <c r="G17" s="2532"/>
      <c r="H17" s="2532"/>
      <c r="I17" s="2532"/>
      <c r="J17" s="2532"/>
      <c r="K17" s="253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7"/>
      <c r="C20" s="2527"/>
      <c r="D20" s="2527"/>
      <c r="E20" s="2527"/>
      <c r="F20" s="2527"/>
      <c r="G20" s="2527"/>
      <c r="H20" s="2527"/>
      <c r="I20" s="2527"/>
      <c r="J20" s="2527"/>
      <c r="K20" s="252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7"/>
      <c r="C23" s="2527"/>
      <c r="D23" s="2527"/>
      <c r="E23" s="2527"/>
      <c r="F23" s="2527"/>
      <c r="G23" s="2527"/>
      <c r="H23" s="2527"/>
      <c r="I23" s="2527"/>
      <c r="J23" s="2527"/>
      <c r="K23" s="252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7"/>
      <c r="C26" s="2527"/>
      <c r="D26" s="2527"/>
      <c r="E26" s="2527"/>
      <c r="F26" s="2527"/>
      <c r="G26" s="2527"/>
      <c r="H26" s="2527"/>
      <c r="I26" s="2527"/>
      <c r="J26" s="2527"/>
      <c r="K26" s="252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27"/>
      <c r="C29" s="2527"/>
      <c r="D29" s="2527"/>
      <c r="E29" s="2527"/>
      <c r="F29" s="2527"/>
      <c r="G29" s="2527"/>
      <c r="H29" s="2527"/>
      <c r="I29" s="2527"/>
      <c r="J29" s="2527"/>
      <c r="K29" s="252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27"/>
      <c r="C32" s="2527"/>
      <c r="D32" s="2527"/>
      <c r="E32" s="2527"/>
      <c r="F32" s="2527"/>
      <c r="G32" s="2527"/>
      <c r="H32" s="2527"/>
      <c r="I32" s="2527"/>
      <c r="J32" s="2527"/>
      <c r="K32" s="252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7"/>
      <c r="C35" s="2527"/>
      <c r="D35" s="2527"/>
      <c r="E35" s="2527"/>
      <c r="F35" s="2527"/>
      <c r="G35" s="2527"/>
      <c r="H35" s="2527"/>
      <c r="I35" s="2527"/>
      <c r="J35" s="2527"/>
      <c r="K35" s="252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7"/>
      <c r="C38" s="2527"/>
      <c r="D38" s="2527"/>
      <c r="E38" s="2527"/>
      <c r="F38" s="2527"/>
      <c r="G38" s="2527"/>
      <c r="H38" s="2527"/>
      <c r="I38" s="2527"/>
      <c r="J38" s="2527"/>
      <c r="K38" s="252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7"/>
      <c r="C41" s="2527"/>
      <c r="D41" s="2527"/>
      <c r="E41" s="2527"/>
      <c r="F41" s="2527"/>
      <c r="G41" s="2527"/>
      <c r="H41" s="2527"/>
      <c r="I41" s="2527"/>
      <c r="J41" s="2527"/>
      <c r="K41" s="2527"/>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8" t="str">
        <f>'Single Audit Cover'!A7</f>
        <v>Coal City CUSD 1</v>
      </c>
      <c r="C1" s="2518"/>
      <c r="D1" s="2518"/>
      <c r="E1" s="1554"/>
    </row>
    <row r="2" spans="2:5" s="1387" customFormat="1" ht="12.75" customHeight="1" x14ac:dyDescent="0.2">
      <c r="B2" s="2520">
        <f>'Single Audit Cover'!E7</f>
        <v>24032001026</v>
      </c>
      <c r="C2" s="2520"/>
      <c r="D2" s="2520"/>
      <c r="E2" s="1553"/>
    </row>
    <row r="3" spans="2:5" s="1346" customFormat="1" ht="12.75" customHeight="1" x14ac:dyDescent="0.2">
      <c r="B3" s="2508" t="s">
        <v>1618</v>
      </c>
      <c r="C3" s="2508"/>
      <c r="D3" s="2508"/>
      <c r="E3" s="1978"/>
    </row>
    <row r="4" spans="2:5" s="1387" customFormat="1" ht="12.75" customHeight="1" x14ac:dyDescent="0.2">
      <c r="B4" s="2536" t="str">
        <f>'[2]Single Audit Cover'!A4</f>
        <v>Year Ending June 30, 2016</v>
      </c>
      <c r="C4" s="2536"/>
      <c r="D4" s="2536"/>
      <c r="E4" s="1552"/>
    </row>
    <row r="5" spans="2:5" s="1387" customFormat="1" ht="40.15" customHeight="1" x14ac:dyDescent="0.2">
      <c r="B5" s="1746" t="s">
        <v>2023</v>
      </c>
      <c r="C5" s="1533"/>
      <c r="D5" s="1533"/>
      <c r="E5" s="1533"/>
    </row>
    <row r="6" spans="2:5" s="1387" customFormat="1" ht="13.5" customHeight="1" x14ac:dyDescent="0.2">
      <c r="B6" s="1551" t="s">
        <v>1617</v>
      </c>
      <c r="C6" s="1551" t="s">
        <v>1616</v>
      </c>
      <c r="D6" s="1551" t="s">
        <v>1615</v>
      </c>
    </row>
    <row r="7" spans="2:5" ht="13.5" customHeight="1" x14ac:dyDescent="0.2">
      <c r="B7" s="1747" t="s">
        <v>2142</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2082</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8" t="str">
        <f>'Single Audit Cover'!A7</f>
        <v>Coal City CUSD 1</v>
      </c>
      <c r="C1" s="2518"/>
      <c r="D1" s="2518"/>
      <c r="E1" s="2518"/>
      <c r="F1" s="1542"/>
      <c r="G1" s="1542"/>
      <c r="H1" s="1542"/>
      <c r="I1" s="1542"/>
      <c r="J1" s="1542"/>
      <c r="K1" s="1542"/>
      <c r="L1" s="1542"/>
    </row>
    <row r="2" spans="2:12" ht="13.5" customHeight="1" x14ac:dyDescent="0.2">
      <c r="B2" s="2520">
        <f>'Single Audit Cover'!E7</f>
        <v>24032001026</v>
      </c>
      <c r="C2" s="2520"/>
      <c r="D2" s="2520"/>
      <c r="E2" s="2520"/>
      <c r="F2" s="1541"/>
      <c r="G2" s="1541"/>
      <c r="H2" s="1541"/>
      <c r="I2" s="1541"/>
      <c r="J2" s="1541"/>
      <c r="K2" s="1541"/>
      <c r="L2" s="1541"/>
    </row>
    <row r="3" spans="2:12" ht="13.5" customHeight="1" x14ac:dyDescent="0.2">
      <c r="B3" s="2508" t="s">
        <v>1626</v>
      </c>
      <c r="C3" s="2508"/>
      <c r="D3" s="2508"/>
      <c r="E3" s="2508"/>
      <c r="F3" s="1978"/>
      <c r="G3" s="1978"/>
      <c r="H3" s="1978"/>
      <c r="I3" s="1978"/>
      <c r="J3" s="1978"/>
      <c r="K3" s="1978"/>
      <c r="L3" s="1978"/>
    </row>
    <row r="4" spans="2:12" ht="13.5" customHeight="1" x14ac:dyDescent="0.2">
      <c r="B4" s="2538" t="str">
        <f>'[2]Single Audit Cover'!A4</f>
        <v>Year Ending June 30, 2016</v>
      </c>
      <c r="C4" s="2538"/>
      <c r="D4" s="2538"/>
      <c r="E4" s="253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9" t="s">
        <v>2181</v>
      </c>
      <c r="C11" s="2529"/>
      <c r="D11" s="2527"/>
      <c r="E11" s="2527"/>
    </row>
    <row r="12" spans="2:12" ht="13.5" customHeight="1" x14ac:dyDescent="0.2">
      <c r="B12" s="1426"/>
      <c r="C12" s="1426"/>
      <c r="D12" s="1426"/>
    </row>
    <row r="13" spans="2:12" ht="13.5" customHeight="1" x14ac:dyDescent="0.2">
      <c r="B13" s="1320" t="s">
        <v>1622</v>
      </c>
      <c r="C13" s="1320"/>
      <c r="D13" s="1426"/>
    </row>
    <row r="14" spans="2:12" ht="76.5" customHeight="1" x14ac:dyDescent="0.2">
      <c r="B14" s="2537" t="s">
        <v>2183</v>
      </c>
      <c r="C14" s="2537"/>
      <c r="D14" s="2524"/>
      <c r="E14" s="2524"/>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2182</v>
      </c>
    </row>
    <row r="19" spans="2:5" ht="13.5" customHeight="1" x14ac:dyDescent="0.2">
      <c r="B19" s="1426"/>
      <c r="C19" s="1426"/>
      <c r="D19" s="1426"/>
    </row>
    <row r="20" spans="2:5" ht="13.5" customHeight="1" x14ac:dyDescent="0.2">
      <c r="B20" s="1320" t="s">
        <v>1619</v>
      </c>
      <c r="C20" s="1320"/>
      <c r="D20" s="1426"/>
      <c r="E20" s="1550" t="s">
        <v>2147</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24032001026</v>
      </c>
    </row>
    <row r="3" spans="1:2" x14ac:dyDescent="0.2">
      <c r="A3" t="s">
        <v>1132</v>
      </c>
      <c r="B3" s="1232" t="str">
        <f>COVER!A15</f>
        <v>GRUNDY</v>
      </c>
    </row>
    <row r="4" spans="1:2" x14ac:dyDescent="0.2">
      <c r="A4" t="s">
        <v>1188</v>
      </c>
      <c r="B4" s="1232" t="str">
        <f>COVER!A17</f>
        <v>Coal City CUSD 1</v>
      </c>
    </row>
    <row r="5" spans="1:2" x14ac:dyDescent="0.2">
      <c r="A5" t="s">
        <v>819</v>
      </c>
      <c r="B5" s="1232" t="str">
        <f>COVER!A38</f>
        <v>KENT BUGG</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566</v>
      </c>
      <c r="B14" s="1232" t="str">
        <f>IF(COVER!J31="x","Yes",IF(COVER!L31="x","No",0))</f>
        <v>Yes</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STREET,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5974930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13346750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847995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847995</v>
      </c>
      <c r="C91" s="14" t="s">
        <v>672</v>
      </c>
      <c r="D91" s="14" t="str">
        <f t="shared" si="0"/>
        <v>Error?</v>
      </c>
    </row>
    <row r="92" spans="1:4" x14ac:dyDescent="0.2">
      <c r="A92" s="55">
        <v>31</v>
      </c>
      <c r="B92" s="1232">
        <f>'Assets-Liab 5-6'!C39</f>
        <v>10962672</v>
      </c>
      <c r="D92" s="14" t="str">
        <f t="shared" si="0"/>
        <v>Error?</v>
      </c>
    </row>
    <row r="93" spans="1:4" x14ac:dyDescent="0.2">
      <c r="A93" s="55">
        <v>32</v>
      </c>
      <c r="B93" s="1232">
        <f>'Assets-Liab 5-6'!C41</f>
        <v>13346750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1306996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1306996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3917</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163163</v>
      </c>
      <c r="C122" s="14" t="s">
        <v>672</v>
      </c>
      <c r="D122" s="14" t="str">
        <f t="shared" si="0"/>
        <v>Error?</v>
      </c>
    </row>
    <row r="123" spans="1:4" x14ac:dyDescent="0.2">
      <c r="A123" s="55">
        <v>62</v>
      </c>
      <c r="B123" s="1232">
        <f>'Assets-Liab 5-6'!D39</f>
        <v>1143833</v>
      </c>
      <c r="D123" s="14" t="str">
        <f t="shared" si="0"/>
        <v>Error?</v>
      </c>
    </row>
    <row r="124" spans="1:4" x14ac:dyDescent="0.2">
      <c r="A124" s="55">
        <v>63</v>
      </c>
      <c r="B124" s="1232">
        <f>'Assets-Liab 5-6'!D41</f>
        <v>1306996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5000</v>
      </c>
      <c r="D129" s="14" t="str">
        <f t="shared" si="1"/>
        <v>Error?</v>
      </c>
    </row>
    <row r="130" spans="1:4" x14ac:dyDescent="0.2">
      <c r="A130" s="55">
        <v>69</v>
      </c>
      <c r="B130" s="1232">
        <f>'Assets-Liab 5-6'!E12</f>
        <v>0</v>
      </c>
      <c r="D130" s="14" t="str">
        <f t="shared" si="1"/>
        <v>Error?</v>
      </c>
    </row>
    <row r="131" spans="1:4" x14ac:dyDescent="0.2">
      <c r="A131" s="55">
        <v>70</v>
      </c>
      <c r="B131" s="1232">
        <f>'Assets-Liab 5-6'!E13</f>
        <v>87628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87628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2467040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2467040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53343</v>
      </c>
      <c r="C169" s="14" t="s">
        <v>672</v>
      </c>
      <c r="D169" s="14" t="str">
        <f t="shared" si="1"/>
        <v>Error?</v>
      </c>
    </row>
    <row r="170" spans="1:4" x14ac:dyDescent="0.2">
      <c r="A170" s="55">
        <v>109</v>
      </c>
      <c r="B170" s="1232">
        <f>'Assets-Liab 5-6'!F39</f>
        <v>2413697</v>
      </c>
      <c r="D170" s="14" t="str">
        <f t="shared" si="1"/>
        <v>Error?</v>
      </c>
    </row>
    <row r="171" spans="1:4" x14ac:dyDescent="0.2">
      <c r="A171" s="55">
        <v>110</v>
      </c>
      <c r="B171" s="1232">
        <f>'Assets-Liab 5-6'!F41</f>
        <v>2467040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212773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262561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515</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515</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262561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6532419</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7281168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7281168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7970909</v>
      </c>
      <c r="D273" s="14" t="str">
        <f t="shared" si="3"/>
        <v>Error?</v>
      </c>
    </row>
    <row r="274" spans="1:4" x14ac:dyDescent="0.2">
      <c r="A274" s="55">
        <v>213</v>
      </c>
      <c r="B274" s="1232">
        <f>'Assets-Liab 5-6'!M17</f>
        <v>50387649</v>
      </c>
      <c r="D274" s="14" t="str">
        <f t="shared" si="3"/>
        <v>Error?</v>
      </c>
    </row>
    <row r="275" spans="1:4" x14ac:dyDescent="0.2">
      <c r="A275" s="55">
        <v>214</v>
      </c>
      <c r="B275" s="1232">
        <f>'Assets-Liab 5-6'!M18</f>
        <v>0</v>
      </c>
      <c r="D275" s="14" t="str">
        <f t="shared" si="3"/>
        <v>Error?</v>
      </c>
    </row>
    <row r="276" spans="1:4" x14ac:dyDescent="0.2">
      <c r="A276" s="55">
        <v>215</v>
      </c>
      <c r="B276" s="1232">
        <f>'Assets-Liab 5-6'!M19</f>
        <v>510871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58961299</v>
      </c>
      <c r="C279" s="14" t="s">
        <v>672</v>
      </c>
      <c r="D279" s="14" t="str">
        <f t="shared" si="3"/>
        <v>Error?</v>
      </c>
    </row>
    <row r="280" spans="1:4" x14ac:dyDescent="0.2">
      <c r="A280" s="55">
        <v>219</v>
      </c>
      <c r="B280" s="1232">
        <f>'Assets-Liab 5-6'!M40</f>
        <v>58961299</v>
      </c>
      <c r="D280" s="14" t="str">
        <f t="shared" si="3"/>
        <v>Error?</v>
      </c>
    </row>
    <row r="281" spans="1:4" x14ac:dyDescent="0.2">
      <c r="A281" s="55">
        <v>220</v>
      </c>
      <c r="B281" s="1232">
        <f>'Assets-Liab 5-6'!M41</f>
        <v>58961299</v>
      </c>
      <c r="C281" s="14" t="s">
        <v>672</v>
      </c>
      <c r="D281" s="14" t="str">
        <f t="shared" si="3"/>
        <v>Error?</v>
      </c>
    </row>
    <row r="282" spans="1:4" x14ac:dyDescent="0.2">
      <c r="A282" s="55">
        <v>221</v>
      </c>
      <c r="B282" s="1232">
        <f>'Assets-Liab 5-6'!N21</f>
        <v>87628</v>
      </c>
      <c r="D282" s="14" t="str">
        <f t="shared" si="3"/>
        <v>Error?</v>
      </c>
    </row>
    <row r="283" spans="1:4" x14ac:dyDescent="0.2">
      <c r="A283" s="55">
        <v>222</v>
      </c>
      <c r="B283" s="1232">
        <f>'Assets-Liab 5-6'!N22</f>
        <v>38142372</v>
      </c>
      <c r="D283" s="14" t="str">
        <f t="shared" si="3"/>
        <v>Error?</v>
      </c>
    </row>
    <row r="284" spans="1:4" x14ac:dyDescent="0.2">
      <c r="A284" s="55">
        <v>223</v>
      </c>
      <c r="B284" s="1232">
        <f>'Assets-Liab 5-6'!N23</f>
        <v>38230000</v>
      </c>
      <c r="C284" s="14" t="s">
        <v>672</v>
      </c>
      <c r="D284" s="14" t="str">
        <f t="shared" si="3"/>
        <v>Error?</v>
      </c>
    </row>
    <row r="285" spans="1:4" x14ac:dyDescent="0.2">
      <c r="A285" s="55">
        <v>224</v>
      </c>
      <c r="B285" s="1232">
        <f>'Assets-Liab 5-6'!N36</f>
        <v>38230000</v>
      </c>
      <c r="D285" s="14" t="str">
        <f t="shared" si="3"/>
        <v>Error?</v>
      </c>
    </row>
    <row r="286" spans="1:4" x14ac:dyDescent="0.2">
      <c r="A286" s="83">
        <v>225</v>
      </c>
      <c r="D286" s="14" t="str">
        <f t="shared" si="3"/>
        <v>OK</v>
      </c>
    </row>
    <row r="287" spans="1:4" x14ac:dyDescent="0.2">
      <c r="A287" s="55">
        <v>226</v>
      </c>
      <c r="B287" s="1232">
        <f>'Assets-Liab 5-6'!N37</f>
        <v>38230000</v>
      </c>
      <c r="C287" s="14" t="s">
        <v>672</v>
      </c>
      <c r="D287" s="14" t="str">
        <f t="shared" si="3"/>
        <v>Error?</v>
      </c>
    </row>
    <row r="288" spans="1:4" x14ac:dyDescent="0.2">
      <c r="A288" s="55">
        <v>227</v>
      </c>
      <c r="B288" s="1232">
        <f>'Assets-Liab 5-6'!N41</f>
        <v>38230000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68557</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6000000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7409589</v>
      </c>
      <c r="D705" s="14" t="str">
        <f t="shared" si="10"/>
        <v>Error?</v>
      </c>
    </row>
    <row r="706" spans="1:4" x14ac:dyDescent="0.2">
      <c r="A706" s="55">
        <v>645</v>
      </c>
      <c r="B706" s="1232">
        <f>'Expenditures 15-22'!C16</f>
        <v>8852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293281</v>
      </c>
      <c r="D717" s="14" t="str">
        <f t="shared" si="10"/>
        <v>Error?</v>
      </c>
    </row>
    <row r="718" spans="1:4" x14ac:dyDescent="0.2">
      <c r="A718" s="55">
        <v>657</v>
      </c>
      <c r="B718" s="1232">
        <f>'Expenditures 15-22'!C14</f>
        <v>512728</v>
      </c>
      <c r="D718" s="14" t="str">
        <f t="shared" si="10"/>
        <v>Error?</v>
      </c>
    </row>
    <row r="719" spans="1:4" x14ac:dyDescent="0.2">
      <c r="A719" s="55">
        <v>658</v>
      </c>
      <c r="B719" s="1232">
        <f>'Expenditures 15-22'!C15</f>
        <v>15829</v>
      </c>
      <c r="D719" s="14" t="str">
        <f t="shared" si="10"/>
        <v>Error?</v>
      </c>
    </row>
    <row r="720" spans="1:4" x14ac:dyDescent="0.2">
      <c r="A720" s="55">
        <v>659</v>
      </c>
      <c r="B720" s="1232">
        <f>'Expenditures 15-22'!C33</f>
        <v>9898932</v>
      </c>
      <c r="C720" s="14" t="s">
        <v>672</v>
      </c>
      <c r="D720" s="14" t="str">
        <f t="shared" si="10"/>
        <v>Error?</v>
      </c>
    </row>
    <row r="721" spans="1:4" x14ac:dyDescent="0.2">
      <c r="A721" s="55">
        <v>660</v>
      </c>
      <c r="B721" s="1232">
        <f>'Expenditures 15-22'!C36</f>
        <v>219172</v>
      </c>
      <c r="D721" s="14" t="str">
        <f t="shared" si="10"/>
        <v>Error?</v>
      </c>
    </row>
    <row r="722" spans="1:4" x14ac:dyDescent="0.2">
      <c r="A722" s="55">
        <v>661</v>
      </c>
      <c r="B722" s="1232">
        <f>'Expenditures 15-22'!C37</f>
        <v>202529</v>
      </c>
      <c r="D722" s="14" t="str">
        <f t="shared" si="10"/>
        <v>Error?</v>
      </c>
    </row>
    <row r="723" spans="1:4" x14ac:dyDescent="0.2">
      <c r="A723" s="55">
        <v>662</v>
      </c>
      <c r="B723" s="1232">
        <f>'Expenditures 15-22'!C38</f>
        <v>89727</v>
      </c>
      <c r="D723" s="14" t="str">
        <f t="shared" si="10"/>
        <v>Error?</v>
      </c>
    </row>
    <row r="724" spans="1:4" x14ac:dyDescent="0.2">
      <c r="A724" s="55">
        <v>663</v>
      </c>
      <c r="B724" s="1232">
        <f>'Expenditures 15-22'!C39</f>
        <v>117432</v>
      </c>
      <c r="D724" s="14" t="str">
        <f t="shared" si="10"/>
        <v>Error?</v>
      </c>
    </row>
    <row r="725" spans="1:4" x14ac:dyDescent="0.2">
      <c r="A725" s="55">
        <v>664</v>
      </c>
      <c r="B725" s="1232">
        <f>'Expenditures 15-22'!C40</f>
        <v>173491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802351</v>
      </c>
      <c r="C727" s="14" t="s">
        <v>672</v>
      </c>
      <c r="D727" s="14" t="str">
        <f t="shared" si="10"/>
        <v>Error?</v>
      </c>
    </row>
    <row r="728" spans="1:4" x14ac:dyDescent="0.2">
      <c r="A728" s="55">
        <v>667</v>
      </c>
      <c r="B728" s="1232">
        <f>'Expenditures 15-22'!C44</f>
        <v>215073</v>
      </c>
      <c r="D728" s="14" t="str">
        <f t="shared" si="10"/>
        <v>Error?</v>
      </c>
    </row>
    <row r="729" spans="1:4" x14ac:dyDescent="0.2">
      <c r="A729" s="55">
        <v>668</v>
      </c>
      <c r="B729" s="1232">
        <f>'Expenditures 15-22'!C45</f>
        <v>322371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537444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237700</v>
      </c>
      <c r="D733" s="14" t="str">
        <f t="shared" si="10"/>
        <v>Error?</v>
      </c>
    </row>
    <row r="734" spans="1:4" x14ac:dyDescent="0.2">
      <c r="A734" s="55">
        <v>673</v>
      </c>
      <c r="B734" s="1232">
        <f>'Expenditures 15-22'!C53</f>
        <v>237700</v>
      </c>
      <c r="C734" s="14" t="s">
        <v>672</v>
      </c>
      <c r="D734" s="14" t="str">
        <f t="shared" si="10"/>
        <v>Error?</v>
      </c>
    </row>
    <row r="735" spans="1:4" x14ac:dyDescent="0.2">
      <c r="A735" s="55">
        <v>674</v>
      </c>
      <c r="B735" s="1232">
        <f>'Expenditures 15-22'!C55</f>
        <v>826537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826537</v>
      </c>
      <c r="C737" s="14" t="s">
        <v>672</v>
      </c>
      <c r="D737" s="14" t="str">
        <f t="shared" si="10"/>
        <v>Error?</v>
      </c>
    </row>
    <row r="738" spans="1:4" x14ac:dyDescent="0.2">
      <c r="A738" s="55">
        <v>677</v>
      </c>
      <c r="B738" s="1232">
        <f>'Expenditures 15-22'!C59</f>
        <v>51932</v>
      </c>
      <c r="D738" s="14" t="str">
        <f t="shared" si="10"/>
        <v>Error?</v>
      </c>
    </row>
    <row r="739" spans="1:4" x14ac:dyDescent="0.2">
      <c r="A739" s="55">
        <v>678</v>
      </c>
      <c r="B739" s="1232">
        <f>'Expenditures 15-22'!C60</f>
        <v>85938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298409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436279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2840311</v>
      </c>
      <c r="C755" s="14" t="s">
        <v>672</v>
      </c>
      <c r="D755" s="14" t="str">
        <f t="shared" si="10"/>
        <v>Error?</v>
      </c>
    </row>
    <row r="756" spans="1:4" x14ac:dyDescent="0.2">
      <c r="A756" s="55">
        <v>695</v>
      </c>
      <c r="B756" s="1232">
        <f>'Expenditures 15-22'!C75</f>
        <v>15000</v>
      </c>
      <c r="D756" s="14" t="str">
        <f t="shared" si="10"/>
        <v>Error?</v>
      </c>
    </row>
    <row r="757" spans="1:4" x14ac:dyDescent="0.2">
      <c r="A757" s="55">
        <v>696</v>
      </c>
      <c r="B757" s="1232">
        <f>'Expenditures 15-22'!C114</f>
        <v>12754243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1738702</v>
      </c>
      <c r="D763" s="14" t="str">
        <f t="shared" si="10"/>
        <v>Error?</v>
      </c>
    </row>
    <row r="764" spans="1:4" x14ac:dyDescent="0.2">
      <c r="A764" s="55">
        <v>703</v>
      </c>
      <c r="B764" s="1232">
        <f>'Expenditures 15-22'!D16</f>
        <v>1179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67856</v>
      </c>
      <c r="D775" s="14" t="str">
        <f t="shared" si="11"/>
        <v>Error?</v>
      </c>
    </row>
    <row r="776" spans="1:4" x14ac:dyDescent="0.2">
      <c r="A776" s="55">
        <v>715</v>
      </c>
      <c r="B776" s="1232">
        <f>'Expenditures 15-22'!D14</f>
        <v>117082</v>
      </c>
      <c r="D776" s="14" t="str">
        <f t="shared" si="11"/>
        <v>Error?</v>
      </c>
    </row>
    <row r="777" spans="1:4" x14ac:dyDescent="0.2">
      <c r="A777" s="55">
        <v>716</v>
      </c>
      <c r="B777" s="1232">
        <f>'Expenditures 15-22'!D15</f>
        <v>1992</v>
      </c>
      <c r="D777" s="14" t="str">
        <f t="shared" si="11"/>
        <v>Error?</v>
      </c>
    </row>
    <row r="778" spans="1:4" x14ac:dyDescent="0.2">
      <c r="A778" s="55">
        <v>717</v>
      </c>
      <c r="B778" s="1232">
        <f>'Expenditures 15-22'!D33</f>
        <v>2235201</v>
      </c>
      <c r="C778" s="14" t="s">
        <v>672</v>
      </c>
      <c r="D778" s="14" t="str">
        <f t="shared" si="11"/>
        <v>Error?</v>
      </c>
    </row>
    <row r="779" spans="1:4" x14ac:dyDescent="0.2">
      <c r="A779" s="55">
        <v>718</v>
      </c>
      <c r="B779" s="1232">
        <f>'Expenditures 15-22'!D36</f>
        <v>59674</v>
      </c>
      <c r="D779" s="14" t="str">
        <f t="shared" si="11"/>
        <v>Error?</v>
      </c>
    </row>
    <row r="780" spans="1:4" x14ac:dyDescent="0.2">
      <c r="A780" s="55">
        <v>719</v>
      </c>
      <c r="B780" s="1232">
        <f>'Expenditures 15-22'!D37</f>
        <v>58945</v>
      </c>
      <c r="D780" s="14" t="str">
        <f t="shared" si="11"/>
        <v>Error?</v>
      </c>
    </row>
    <row r="781" spans="1:4" x14ac:dyDescent="0.2">
      <c r="A781" s="55">
        <v>720</v>
      </c>
      <c r="B781" s="1232">
        <f>'Expenditures 15-22'!D38</f>
        <v>6100</v>
      </c>
      <c r="D781" s="14" t="str">
        <f t="shared" si="11"/>
        <v>Error?</v>
      </c>
    </row>
    <row r="782" spans="1:4" x14ac:dyDescent="0.2">
      <c r="A782" s="55">
        <v>721</v>
      </c>
      <c r="B782" s="1232">
        <f>'Expenditures 15-22'!D39</f>
        <v>29564</v>
      </c>
      <c r="D782" s="14" t="str">
        <f t="shared" si="11"/>
        <v>Error?</v>
      </c>
    </row>
    <row r="783" spans="1:4" x14ac:dyDescent="0.2">
      <c r="A783" s="55">
        <v>722</v>
      </c>
      <c r="B783" s="1232">
        <f>'Expenditures 15-22'!D40</f>
        <v>27739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182022</v>
      </c>
      <c r="C785" s="14" t="s">
        <v>672</v>
      </c>
      <c r="D785" s="14" t="str">
        <f t="shared" si="11"/>
        <v>Error?</v>
      </c>
    </row>
    <row r="786" spans="1:4" x14ac:dyDescent="0.2">
      <c r="A786" s="55">
        <v>725</v>
      </c>
      <c r="B786" s="1232">
        <f>'Expenditures 15-22'!D44</f>
        <v>68078</v>
      </c>
      <c r="D786" s="14" t="str">
        <f t="shared" si="11"/>
        <v>Error?</v>
      </c>
    </row>
    <row r="787" spans="1:4" x14ac:dyDescent="0.2">
      <c r="A787" s="55">
        <v>726</v>
      </c>
      <c r="B787" s="1232">
        <f>'Expenditures 15-22'!D45</f>
        <v>70408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138486</v>
      </c>
      <c r="C789" s="14" t="s">
        <v>672</v>
      </c>
      <c r="D789" s="14" t="str">
        <f t="shared" si="11"/>
        <v>Error?</v>
      </c>
    </row>
    <row r="790" spans="1:4" x14ac:dyDescent="0.2">
      <c r="A790" s="55">
        <v>729</v>
      </c>
      <c r="B790" s="1232">
        <f>'Expenditures 15-22'!D49</f>
        <v>63844</v>
      </c>
      <c r="D790" s="14" t="str">
        <f t="shared" si="11"/>
        <v>Error?</v>
      </c>
    </row>
    <row r="791" spans="1:4" x14ac:dyDescent="0.2">
      <c r="A791" s="55">
        <v>730</v>
      </c>
      <c r="B791" s="1232">
        <f>'Expenditures 15-22'!D50</f>
        <v>44332</v>
      </c>
      <c r="D791" s="14" t="str">
        <f t="shared" si="11"/>
        <v>Error?</v>
      </c>
    </row>
    <row r="792" spans="1:4" x14ac:dyDescent="0.2">
      <c r="A792" s="55">
        <v>731</v>
      </c>
      <c r="B792" s="1232">
        <f>'Expenditures 15-22'!D53</f>
        <v>108176</v>
      </c>
      <c r="C792" s="14" t="s">
        <v>672</v>
      </c>
      <c r="D792" s="14" t="str">
        <f t="shared" si="11"/>
        <v>Error?</v>
      </c>
    </row>
    <row r="793" spans="1:4" x14ac:dyDescent="0.2">
      <c r="A793" s="55">
        <v>732</v>
      </c>
      <c r="B793" s="1232">
        <f>'Expenditures 15-22'!D55</f>
        <v>239504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239504</v>
      </c>
      <c r="C795" s="14" t="s">
        <v>672</v>
      </c>
      <c r="D795" s="14" t="str">
        <f t="shared" si="11"/>
        <v>Error?</v>
      </c>
    </row>
    <row r="796" spans="1:4" x14ac:dyDescent="0.2">
      <c r="A796" s="55">
        <v>735</v>
      </c>
      <c r="B796" s="1232">
        <f>'Expenditures 15-22'!D59</f>
        <v>18047</v>
      </c>
      <c r="D796" s="14" t="str">
        <f t="shared" si="11"/>
        <v>Error?</v>
      </c>
    </row>
    <row r="797" spans="1:4" x14ac:dyDescent="0.2">
      <c r="A797" s="55">
        <v>736</v>
      </c>
      <c r="B797" s="1232">
        <f>'Expenditures 15-22'!D60</f>
        <v>14317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31163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63527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731715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2966916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79770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37</v>
      </c>
      <c r="D833" s="14" t="str">
        <f t="shared" si="12"/>
        <v>Error?</v>
      </c>
    </row>
    <row r="834" spans="1:4" x14ac:dyDescent="0.2">
      <c r="A834" s="55">
        <v>773</v>
      </c>
      <c r="B834" s="1232">
        <f>'Expenditures 15-22'!E14</f>
        <v>81141</v>
      </c>
      <c r="D834" s="14" t="str">
        <f t="shared" si="12"/>
        <v>Error?</v>
      </c>
    </row>
    <row r="835" spans="1:4" x14ac:dyDescent="0.2">
      <c r="A835" s="55">
        <v>774</v>
      </c>
      <c r="B835" s="1232">
        <f>'Expenditures 15-22'!E15</f>
        <v>2899</v>
      </c>
      <c r="D835" s="14" t="str">
        <f t="shared" si="12"/>
        <v>Error?</v>
      </c>
    </row>
    <row r="836" spans="1:4" x14ac:dyDescent="0.2">
      <c r="A836" s="55">
        <v>775</v>
      </c>
      <c r="B836" s="1232">
        <f>'Expenditures 15-22'!E33</f>
        <v>208069</v>
      </c>
      <c r="C836" s="14" t="s">
        <v>672</v>
      </c>
      <c r="D836" s="14" t="str">
        <f t="shared" si="12"/>
        <v>Error?</v>
      </c>
    </row>
    <row r="837" spans="1:4" x14ac:dyDescent="0.2">
      <c r="A837" s="55">
        <v>776</v>
      </c>
      <c r="B837" s="1232">
        <f>'Expenditures 15-22'!E36</f>
        <v>28</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639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67260</v>
      </c>
      <c r="D842" s="14" t="str">
        <f t="shared" si="12"/>
        <v>Error?</v>
      </c>
    </row>
    <row r="843" spans="1:4" x14ac:dyDescent="0.2">
      <c r="A843" s="55">
        <v>782</v>
      </c>
      <c r="B843" s="1232">
        <f>'Expenditures 15-22'!E42</f>
        <v>67927</v>
      </c>
      <c r="C843" s="14" t="s">
        <v>672</v>
      </c>
      <c r="D843" s="14" t="str">
        <f t="shared" si="12"/>
        <v>Error?</v>
      </c>
    </row>
    <row r="844" spans="1:4" x14ac:dyDescent="0.2">
      <c r="A844" s="55">
        <v>783</v>
      </c>
      <c r="B844" s="1232">
        <f>'Expenditures 15-22'!E44</f>
        <v>54619</v>
      </c>
      <c r="D844" s="14" t="str">
        <f t="shared" si="12"/>
        <v>Error?</v>
      </c>
    </row>
    <row r="845" spans="1:4" x14ac:dyDescent="0.2">
      <c r="A845" s="55">
        <v>784</v>
      </c>
      <c r="B845" s="1232">
        <f>'Expenditures 15-22'!E45</f>
        <v>477270</v>
      </c>
      <c r="D845" s="14" t="str">
        <f t="shared" si="12"/>
        <v>Error?</v>
      </c>
    </row>
    <row r="846" spans="1:4" x14ac:dyDescent="0.2">
      <c r="A846" s="55">
        <v>785</v>
      </c>
      <c r="B846" s="1232">
        <f>'Expenditures 15-22'!E46</f>
        <v>2162</v>
      </c>
      <c r="D846" s="14" t="str">
        <f t="shared" si="12"/>
        <v>Error?</v>
      </c>
    </row>
    <row r="847" spans="1:4" x14ac:dyDescent="0.2">
      <c r="A847" s="55">
        <v>786</v>
      </c>
      <c r="B847" s="1232">
        <f>'Expenditures 15-22'!E47</f>
        <v>534051</v>
      </c>
      <c r="C847" s="14" t="s">
        <v>672</v>
      </c>
      <c r="D847" s="14" t="str">
        <f t="shared" si="12"/>
        <v>Error?</v>
      </c>
    </row>
    <row r="848" spans="1:4" x14ac:dyDescent="0.2">
      <c r="A848" s="55">
        <v>787</v>
      </c>
      <c r="B848" s="1232">
        <f>'Expenditures 15-22'!E49</f>
        <v>365820</v>
      </c>
      <c r="D848" s="14" t="str">
        <f t="shared" si="12"/>
        <v>Error?</v>
      </c>
    </row>
    <row r="849" spans="1:4" x14ac:dyDescent="0.2">
      <c r="A849" s="55">
        <v>788</v>
      </c>
      <c r="B849" s="1232">
        <f>'Expenditures 15-22'!E50</f>
        <v>2545</v>
      </c>
      <c r="D849" s="14" t="str">
        <f t="shared" si="12"/>
        <v>Error?</v>
      </c>
    </row>
    <row r="850" spans="1:4" x14ac:dyDescent="0.2">
      <c r="A850" s="55">
        <v>789</v>
      </c>
      <c r="B850" s="1232">
        <f>'Expenditures 15-22'!E53</f>
        <v>368365</v>
      </c>
      <c r="C850" s="14" t="s">
        <v>672</v>
      </c>
      <c r="D850" s="14" t="str">
        <f t="shared" si="12"/>
        <v>Error?</v>
      </c>
    </row>
    <row r="851" spans="1:4" x14ac:dyDescent="0.2">
      <c r="A851" s="55">
        <v>790</v>
      </c>
      <c r="B851" s="1232">
        <f>'Expenditures 15-22'!E55</f>
        <v>7331</v>
      </c>
      <c r="D851" s="14" t="str">
        <f t="shared" si="12"/>
        <v>Error?</v>
      </c>
    </row>
    <row r="852" spans="1:4" x14ac:dyDescent="0.2">
      <c r="A852" s="55">
        <v>791</v>
      </c>
      <c r="B852" s="1232">
        <f>'Expenditures 15-22'!E56</f>
        <v>2880</v>
      </c>
      <c r="D852" s="14" t="str">
        <f t="shared" si="12"/>
        <v>Error?</v>
      </c>
    </row>
    <row r="853" spans="1:4" x14ac:dyDescent="0.2">
      <c r="A853" s="55">
        <v>792</v>
      </c>
      <c r="B853" s="1232">
        <f>'Expenditures 15-22'!E57</f>
        <v>10211</v>
      </c>
      <c r="C853" s="14" t="s">
        <v>672</v>
      </c>
      <c r="D853" s="14" t="str">
        <f t="shared" si="12"/>
        <v>Error?</v>
      </c>
    </row>
    <row r="854" spans="1:4" x14ac:dyDescent="0.2">
      <c r="A854" s="55">
        <v>793</v>
      </c>
      <c r="B854" s="1232">
        <f>'Expenditures 15-22'!E59</f>
        <v>715</v>
      </c>
      <c r="D854" s="14" t="str">
        <f t="shared" si="12"/>
        <v>Error?</v>
      </c>
    </row>
    <row r="855" spans="1:4" x14ac:dyDescent="0.2">
      <c r="A855" s="55">
        <v>794</v>
      </c>
      <c r="B855" s="1232">
        <f>'Expenditures 15-22'!E60</f>
        <v>2237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13247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16199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4611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4611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1001364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1209433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374653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13476</v>
      </c>
      <c r="D891" s="14" t="str">
        <f t="shared" si="12"/>
        <v>Error?</v>
      </c>
    </row>
    <row r="892" spans="1:4" x14ac:dyDescent="0.2">
      <c r="A892" s="55">
        <v>831</v>
      </c>
      <c r="B892" s="1232">
        <f>'Expenditures 15-22'!F14</f>
        <v>62666</v>
      </c>
      <c r="D892" s="14" t="str">
        <f t="shared" si="12"/>
        <v>Error?</v>
      </c>
    </row>
    <row r="893" spans="1:4" x14ac:dyDescent="0.2">
      <c r="A893" s="55">
        <v>832</v>
      </c>
      <c r="B893" s="1232">
        <f>'Expenditures 15-22'!F15</f>
        <v>4722</v>
      </c>
      <c r="D893" s="14" t="str">
        <f t="shared" si="12"/>
        <v>Error?</v>
      </c>
    </row>
    <row r="894" spans="1:4" x14ac:dyDescent="0.2">
      <c r="A894" s="55">
        <v>833</v>
      </c>
      <c r="B894" s="1232">
        <f>'Expenditures 15-22'!F33</f>
        <v>584591</v>
      </c>
      <c r="C894" s="14" t="s">
        <v>672</v>
      </c>
      <c r="D894" s="14" t="str">
        <f t="shared" si="12"/>
        <v>Error?</v>
      </c>
    </row>
    <row r="895" spans="1:4" x14ac:dyDescent="0.2">
      <c r="A895" s="55">
        <v>834</v>
      </c>
      <c r="B895" s="1232">
        <f>'Expenditures 15-22'!F36</f>
        <v>1111</v>
      </c>
      <c r="D895" s="14" t="str">
        <f t="shared" ref="D895:D958" si="13">IF(ISBLANK(B895),"OK",IF(A895-B895=0,"OK","Error?"))</f>
        <v>Error?</v>
      </c>
    </row>
    <row r="896" spans="1:4" x14ac:dyDescent="0.2">
      <c r="A896" s="55">
        <v>835</v>
      </c>
      <c r="B896" s="1232">
        <f>'Expenditures 15-22'!F37</f>
        <v>1290</v>
      </c>
      <c r="D896" s="14" t="str">
        <f t="shared" si="13"/>
        <v>Error?</v>
      </c>
    </row>
    <row r="897" spans="1:4" x14ac:dyDescent="0.2">
      <c r="A897" s="55">
        <v>836</v>
      </c>
      <c r="B897" s="1232">
        <f>'Expenditures 15-22'!F38</f>
        <v>3170</v>
      </c>
      <c r="D897" s="14" t="str">
        <f t="shared" si="13"/>
        <v>Error?</v>
      </c>
    </row>
    <row r="898" spans="1:4" x14ac:dyDescent="0.2">
      <c r="A898" s="55">
        <v>837</v>
      </c>
      <c r="B898" s="1232">
        <f>'Expenditures 15-22'!F39</f>
        <v>1</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13113</v>
      </c>
      <c r="D900" s="14" t="str">
        <f t="shared" si="13"/>
        <v>Error?</v>
      </c>
    </row>
    <row r="901" spans="1:4" x14ac:dyDescent="0.2">
      <c r="A901" s="55">
        <v>840</v>
      </c>
      <c r="B901" s="1232">
        <f>'Expenditures 15-22'!F42</f>
        <v>18685</v>
      </c>
      <c r="C901" s="14" t="s">
        <v>672</v>
      </c>
      <c r="D901" s="14" t="str">
        <f t="shared" si="13"/>
        <v>Error?</v>
      </c>
    </row>
    <row r="902" spans="1:4" x14ac:dyDescent="0.2">
      <c r="A902" s="55">
        <v>841</v>
      </c>
      <c r="B902" s="1232">
        <f>'Expenditures 15-22'!F44</f>
        <v>2654</v>
      </c>
      <c r="D902" s="14" t="str">
        <f t="shared" si="13"/>
        <v>Error?</v>
      </c>
    </row>
    <row r="903" spans="1:4" x14ac:dyDescent="0.2">
      <c r="A903" s="55">
        <v>842</v>
      </c>
      <c r="B903" s="1232">
        <f>'Expenditures 15-22'!F45</f>
        <v>40298</v>
      </c>
      <c r="D903" s="14" t="str">
        <f t="shared" si="13"/>
        <v>Error?</v>
      </c>
    </row>
    <row r="904" spans="1:4" x14ac:dyDescent="0.2">
      <c r="A904" s="55">
        <v>843</v>
      </c>
      <c r="B904" s="1232">
        <f>'Expenditures 15-22'!F46</f>
        <v>34775</v>
      </c>
      <c r="D904" s="14" t="str">
        <f t="shared" si="13"/>
        <v>Error?</v>
      </c>
    </row>
    <row r="905" spans="1:4" x14ac:dyDescent="0.2">
      <c r="A905" s="55">
        <v>844</v>
      </c>
      <c r="B905" s="1232">
        <f>'Expenditures 15-22'!F47</f>
        <v>77727</v>
      </c>
      <c r="C905" s="14" t="s">
        <v>672</v>
      </c>
      <c r="D905" s="14" t="str">
        <f t="shared" si="13"/>
        <v>Error?</v>
      </c>
    </row>
    <row r="906" spans="1:4" x14ac:dyDescent="0.2">
      <c r="A906" s="55">
        <v>845</v>
      </c>
      <c r="B906" s="1232">
        <f>'Expenditures 15-22'!F49</f>
        <v>3323</v>
      </c>
      <c r="D906" s="14" t="str">
        <f t="shared" si="13"/>
        <v>Error?</v>
      </c>
    </row>
    <row r="907" spans="1:4" x14ac:dyDescent="0.2">
      <c r="A907" s="55">
        <v>846</v>
      </c>
      <c r="B907" s="1232">
        <f>'Expenditures 15-22'!F50</f>
        <v>212</v>
      </c>
      <c r="D907" s="14" t="str">
        <f t="shared" si="13"/>
        <v>Error?</v>
      </c>
    </row>
    <row r="908" spans="1:4" x14ac:dyDescent="0.2">
      <c r="A908" s="55">
        <v>847</v>
      </c>
      <c r="B908" s="1232">
        <f>'Expenditures 15-22'!F53</f>
        <v>3535</v>
      </c>
      <c r="C908" s="14" t="s">
        <v>672</v>
      </c>
      <c r="D908" s="14" t="str">
        <f t="shared" si="13"/>
        <v>Error?</v>
      </c>
    </row>
    <row r="909" spans="1:4" x14ac:dyDescent="0.2">
      <c r="A909" s="55">
        <v>848</v>
      </c>
      <c r="B909" s="1232">
        <f>'Expenditures 15-22'!F55</f>
        <v>27058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27058</v>
      </c>
      <c r="C911" s="14" t="s">
        <v>672</v>
      </c>
      <c r="D911" s="14" t="str">
        <f t="shared" si="13"/>
        <v>Error?</v>
      </c>
    </row>
    <row r="912" spans="1:4" x14ac:dyDescent="0.2">
      <c r="A912" s="55">
        <v>851</v>
      </c>
      <c r="B912" s="1232">
        <f>'Expenditures 15-22'!F59</f>
        <v>1542</v>
      </c>
      <c r="D912" s="14" t="str">
        <f t="shared" si="13"/>
        <v>Error?</v>
      </c>
    </row>
    <row r="913" spans="1:4" x14ac:dyDescent="0.2">
      <c r="A913" s="55">
        <v>852</v>
      </c>
      <c r="B913" s="1232">
        <f>'Expenditures 15-22'!F60</f>
        <v>13746</v>
      </c>
      <c r="D913" s="14" t="str">
        <f t="shared" si="13"/>
        <v>Error?</v>
      </c>
    </row>
    <row r="914" spans="1:4" x14ac:dyDescent="0.2">
      <c r="A914" s="55">
        <v>853</v>
      </c>
      <c r="B914" s="1232">
        <f>'Expenditures 15-22'!F61</f>
        <v>2855</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402043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420186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547191</v>
      </c>
      <c r="C929" s="14" t="s">
        <v>672</v>
      </c>
      <c r="D929" s="14" t="str">
        <f t="shared" si="13"/>
        <v>Error?</v>
      </c>
    </row>
    <row r="930" spans="1:4" x14ac:dyDescent="0.2">
      <c r="A930" s="55">
        <v>869</v>
      </c>
      <c r="B930" s="1232">
        <f>'Expenditures 15-22'!F75</f>
        <v>9</v>
      </c>
      <c r="D930" s="14" t="str">
        <f t="shared" si="13"/>
        <v>Error?</v>
      </c>
    </row>
    <row r="931" spans="1:4" x14ac:dyDescent="0.2">
      <c r="A931" s="55">
        <v>870</v>
      </c>
      <c r="B931" s="1232">
        <f>'Expenditures 15-22'!F114</f>
        <v>1131791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3183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69241</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82716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724</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724</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116615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116615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4868</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3582</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8450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125789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208505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203</v>
      </c>
      <c r="D1007" s="14" t="str">
        <f t="shared" si="14"/>
        <v>Error?</v>
      </c>
    </row>
    <row r="1008" spans="1:4" x14ac:dyDescent="0.2">
      <c r="A1008" s="55">
        <v>947</v>
      </c>
      <c r="B1008" s="1232">
        <f>'Expenditures 15-22'!H14</f>
        <v>23887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161882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195</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195</v>
      </c>
      <c r="C1017" s="14" t="s">
        <v>672</v>
      </c>
      <c r="D1017" s="14" t="str">
        <f t="shared" si="14"/>
        <v>Error?</v>
      </c>
    </row>
    <row r="1018" spans="1:4" x14ac:dyDescent="0.2">
      <c r="A1018" s="55">
        <v>957</v>
      </c>
      <c r="B1018" s="1232">
        <f>'Expenditures 15-22'!H44</f>
        <v>264</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264</v>
      </c>
      <c r="C1021" s="14" t="s">
        <v>672</v>
      </c>
      <c r="D1021" s="14" t="str">
        <f t="shared" si="14"/>
        <v>Error?</v>
      </c>
    </row>
    <row r="1022" spans="1:4" x14ac:dyDescent="0.2">
      <c r="A1022" s="55">
        <v>961</v>
      </c>
      <c r="B1022" s="1232">
        <f>'Expenditures 15-22'!H49</f>
        <v>14643</v>
      </c>
      <c r="D1022" s="14" t="str">
        <f t="shared" si="14"/>
        <v>Error?</v>
      </c>
    </row>
    <row r="1023" spans="1:4" x14ac:dyDescent="0.2">
      <c r="A1023" s="55">
        <v>962</v>
      </c>
      <c r="B1023" s="1232">
        <f>'Expenditures 15-22'!H50</f>
        <v>1502</v>
      </c>
      <c r="D1023" s="14" t="str">
        <f t="shared" ref="D1023:D1086" si="15">IF(ISBLANK(B1023),"OK",IF(A1023-B1023=0,"OK","Error?"))</f>
        <v>Error?</v>
      </c>
    </row>
    <row r="1024" spans="1:4" x14ac:dyDescent="0.2">
      <c r="A1024" s="55">
        <v>963</v>
      </c>
      <c r="B1024" s="1232">
        <f>'Expenditures 15-22'!H53</f>
        <v>16145</v>
      </c>
      <c r="C1024" s="14" t="s">
        <v>672</v>
      </c>
      <c r="D1024" s="14" t="str">
        <f t="shared" si="15"/>
        <v>Error?</v>
      </c>
    </row>
    <row r="1025" spans="1:4" x14ac:dyDescent="0.2">
      <c r="A1025" s="55">
        <v>964</v>
      </c>
      <c r="B1025" s="1232">
        <f>'Expenditures 15-22'!H55</f>
        <v>2009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2009</v>
      </c>
      <c r="C1027" s="14" t="s">
        <v>672</v>
      </c>
      <c r="D1027" s="14" t="str">
        <f t="shared" si="15"/>
        <v>Error?</v>
      </c>
    </row>
    <row r="1028" spans="1:4" x14ac:dyDescent="0.2">
      <c r="A1028" s="55">
        <v>967</v>
      </c>
      <c r="B1028" s="1232">
        <f>'Expenditures 15-22'!H59</f>
        <v>522</v>
      </c>
      <c r="D1028" s="14" t="str">
        <f t="shared" si="15"/>
        <v>Error?</v>
      </c>
    </row>
    <row r="1029" spans="1:4" x14ac:dyDescent="0.2">
      <c r="A1029" s="55">
        <v>968</v>
      </c>
      <c r="B1029" s="1232">
        <f>'Expenditures 15-22'!H60</f>
        <v>3166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16425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20113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38726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912208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1112816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9605972</v>
      </c>
      <c r="C1093" s="14" t="s">
        <v>672</v>
      </c>
      <c r="D1093" s="14" t="str">
        <f t="shared" si="16"/>
        <v>Error?</v>
      </c>
    </row>
    <row r="1094" spans="1:4" x14ac:dyDescent="0.2">
      <c r="A1094" s="55">
        <v>1033</v>
      </c>
      <c r="B1094" s="1232">
        <f>'Expenditures 15-22'!K16</f>
        <v>10031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374853</v>
      </c>
      <c r="C1105" s="14" t="s">
        <v>672</v>
      </c>
      <c r="D1105" s="14" t="str">
        <f t="shared" si="16"/>
        <v>Error?</v>
      </c>
    </row>
    <row r="1106" spans="1:4" x14ac:dyDescent="0.2">
      <c r="A1106" s="55">
        <v>1045</v>
      </c>
      <c r="B1106" s="1232">
        <f>'Expenditures 15-22'!K14</f>
        <v>866745</v>
      </c>
      <c r="C1106" s="14" t="s">
        <v>672</v>
      </c>
      <c r="D1106" s="14" t="str">
        <f t="shared" si="16"/>
        <v>Error?</v>
      </c>
    </row>
    <row r="1107" spans="1:4" x14ac:dyDescent="0.2">
      <c r="A1107" s="55">
        <v>1046</v>
      </c>
      <c r="B1107" s="1232">
        <f>'Expenditures 15-22'!K15</f>
        <v>25442</v>
      </c>
      <c r="C1107" s="14" t="s">
        <v>672</v>
      </c>
      <c r="D1107" s="14" t="str">
        <f t="shared" si="16"/>
        <v>Error?</v>
      </c>
    </row>
    <row r="1108" spans="1:4" x14ac:dyDescent="0.2">
      <c r="A1108" s="55">
        <v>1047</v>
      </c>
      <c r="B1108" s="1232">
        <f>'Expenditures 15-22'!K33</f>
        <v>13171391</v>
      </c>
      <c r="C1108" s="14" t="s">
        <v>672</v>
      </c>
      <c r="D1108" s="14" t="str">
        <f t="shared" si="16"/>
        <v>Error?</v>
      </c>
    </row>
    <row r="1109" spans="1:4" x14ac:dyDescent="0.2">
      <c r="A1109" s="55">
        <v>1048</v>
      </c>
      <c r="B1109" s="1232">
        <f>'Expenditures 15-22'!K36</f>
        <v>279985</v>
      </c>
      <c r="C1109" s="14" t="s">
        <v>672</v>
      </c>
      <c r="D1109" s="14" t="str">
        <f t="shared" si="16"/>
        <v>Error?</v>
      </c>
    </row>
    <row r="1110" spans="1:4" x14ac:dyDescent="0.2">
      <c r="A1110" s="55">
        <v>1049</v>
      </c>
      <c r="B1110" s="1232">
        <f>'Expenditures 15-22'!K37</f>
        <v>262959</v>
      </c>
      <c r="C1110" s="14" t="s">
        <v>672</v>
      </c>
      <c r="D1110" s="14" t="str">
        <f t="shared" si="16"/>
        <v>Error?</v>
      </c>
    </row>
    <row r="1111" spans="1:4" x14ac:dyDescent="0.2">
      <c r="A1111" s="55">
        <v>1050</v>
      </c>
      <c r="B1111" s="1232">
        <f>'Expenditures 15-22'!K38</f>
        <v>100360</v>
      </c>
      <c r="C1111" s="14" t="s">
        <v>672</v>
      </c>
      <c r="D1111" s="14" t="str">
        <f t="shared" si="16"/>
        <v>Error?</v>
      </c>
    </row>
    <row r="1112" spans="1:4" x14ac:dyDescent="0.2">
      <c r="A1112" s="55">
        <v>1051</v>
      </c>
      <c r="B1112" s="1232">
        <f>'Expenditures 15-22'!K39</f>
        <v>146997</v>
      </c>
      <c r="C1112" s="14" t="s">
        <v>672</v>
      </c>
      <c r="D1112" s="14" t="str">
        <f t="shared" si="16"/>
        <v>Error?</v>
      </c>
    </row>
    <row r="1113" spans="1:4" x14ac:dyDescent="0.2">
      <c r="A1113" s="55">
        <v>1052</v>
      </c>
      <c r="B1113" s="1232">
        <f>'Expenditures 15-22'!K40</f>
        <v>201230</v>
      </c>
      <c r="C1113" s="14" t="s">
        <v>672</v>
      </c>
      <c r="D1113" s="14" t="str">
        <f t="shared" si="16"/>
        <v>Error?</v>
      </c>
    </row>
    <row r="1114" spans="1:4" x14ac:dyDescent="0.2">
      <c r="A1114" s="55">
        <v>1053</v>
      </c>
      <c r="B1114" s="1232">
        <f>'Expenditures 15-22'!K41</f>
        <v>80373</v>
      </c>
      <c r="C1114" s="14" t="s">
        <v>672</v>
      </c>
      <c r="D1114" s="14" t="str">
        <f t="shared" si="16"/>
        <v>Error?</v>
      </c>
    </row>
    <row r="1115" spans="1:4" x14ac:dyDescent="0.2">
      <c r="A1115" s="55">
        <v>1054</v>
      </c>
      <c r="B1115" s="1232">
        <f>'Expenditures 15-22'!K42</f>
        <v>1071904</v>
      </c>
      <c r="C1115" s="14" t="s">
        <v>672</v>
      </c>
      <c r="D1115" s="14" t="str">
        <f t="shared" si="16"/>
        <v>Error?</v>
      </c>
    </row>
    <row r="1116" spans="1:4" x14ac:dyDescent="0.2">
      <c r="A1116" s="55">
        <v>1055</v>
      </c>
      <c r="B1116" s="1232">
        <f>'Expenditures 15-22'!K44</f>
        <v>340688</v>
      </c>
      <c r="C1116" s="14" t="s">
        <v>672</v>
      </c>
      <c r="D1116" s="14" t="str">
        <f t="shared" si="16"/>
        <v>Error?</v>
      </c>
    </row>
    <row r="1117" spans="1:4" x14ac:dyDescent="0.2">
      <c r="A1117" s="55">
        <v>1056</v>
      </c>
      <c r="B1117" s="1232">
        <f>'Expenditures 15-22'!K45</f>
        <v>1026962</v>
      </c>
      <c r="C1117" s="14" t="s">
        <v>672</v>
      </c>
      <c r="D1117" s="14" t="str">
        <f t="shared" si="16"/>
        <v>Error?</v>
      </c>
    </row>
    <row r="1118" spans="1:4" x14ac:dyDescent="0.2">
      <c r="A1118" s="55">
        <v>1057</v>
      </c>
      <c r="B1118" s="1232">
        <f>'Expenditures 15-22'!K46</f>
        <v>36937</v>
      </c>
      <c r="C1118" s="14" t="s">
        <v>672</v>
      </c>
      <c r="D1118" s="14" t="str">
        <f t="shared" si="16"/>
        <v>Error?</v>
      </c>
    </row>
    <row r="1119" spans="1:4" x14ac:dyDescent="0.2">
      <c r="A1119" s="55">
        <v>1058</v>
      </c>
      <c r="B1119" s="1232">
        <f>'Expenditures 15-22'!K47</f>
        <v>1404587</v>
      </c>
      <c r="C1119" s="14" t="s">
        <v>672</v>
      </c>
      <c r="D1119" s="14" t="str">
        <f t="shared" si="16"/>
        <v>Error?</v>
      </c>
    </row>
    <row r="1120" spans="1:4" x14ac:dyDescent="0.2">
      <c r="A1120" s="55">
        <v>1059</v>
      </c>
      <c r="B1120" s="1232">
        <f>'Expenditures 15-22'!K49</f>
        <v>447630</v>
      </c>
      <c r="C1120" s="14" t="s">
        <v>672</v>
      </c>
      <c r="D1120" s="14" t="str">
        <f t="shared" si="16"/>
        <v>Error?</v>
      </c>
    </row>
    <row r="1121" spans="1:4" x14ac:dyDescent="0.2">
      <c r="A1121" s="55">
        <v>1060</v>
      </c>
      <c r="B1121" s="1232">
        <f>'Expenditures 15-22'!K50</f>
        <v>286291</v>
      </c>
      <c r="C1121" s="14" t="s">
        <v>672</v>
      </c>
      <c r="D1121" s="14" t="str">
        <f t="shared" si="16"/>
        <v>Error?</v>
      </c>
    </row>
    <row r="1122" spans="1:4" x14ac:dyDescent="0.2">
      <c r="A1122" s="55">
        <v>1061</v>
      </c>
      <c r="B1122" s="1232">
        <f>'Expenditures 15-22'!K53</f>
        <v>733921</v>
      </c>
      <c r="C1122" s="14" t="s">
        <v>672</v>
      </c>
      <c r="D1122" s="14" t="str">
        <f t="shared" si="16"/>
        <v>Error?</v>
      </c>
    </row>
    <row r="1123" spans="1:4" x14ac:dyDescent="0.2">
      <c r="A1123" s="55">
        <v>1062</v>
      </c>
      <c r="B1123" s="1232">
        <f>'Expenditures 15-22'!K55</f>
        <v>1102439</v>
      </c>
      <c r="C1123" s="14" t="s">
        <v>672</v>
      </c>
      <c r="D1123" s="14" t="str">
        <f t="shared" si="16"/>
        <v>Error?</v>
      </c>
    </row>
    <row r="1124" spans="1:4" x14ac:dyDescent="0.2">
      <c r="A1124" s="55">
        <v>1063</v>
      </c>
      <c r="B1124" s="1232">
        <f>'Expenditures 15-22'!K56</f>
        <v>2880</v>
      </c>
      <c r="C1124" s="14" t="s">
        <v>672</v>
      </c>
      <c r="D1124" s="14" t="str">
        <f t="shared" si="16"/>
        <v>Error?</v>
      </c>
    </row>
    <row r="1125" spans="1:4" x14ac:dyDescent="0.2">
      <c r="A1125" s="55">
        <v>1064</v>
      </c>
      <c r="B1125" s="1232">
        <f>'Expenditures 15-22'!K57</f>
        <v>1105319</v>
      </c>
      <c r="C1125" s="14" t="s">
        <v>672</v>
      </c>
      <c r="D1125" s="14" t="str">
        <f t="shared" si="16"/>
        <v>Error?</v>
      </c>
    </row>
    <row r="1126" spans="1:4" x14ac:dyDescent="0.2">
      <c r="A1126" s="55">
        <v>1065</v>
      </c>
      <c r="B1126" s="1232">
        <f>'Expenditures 15-22'!K59</f>
        <v>72758</v>
      </c>
      <c r="C1126" s="14" t="s">
        <v>672</v>
      </c>
      <c r="D1126" s="14" t="str">
        <f t="shared" si="16"/>
        <v>Error?</v>
      </c>
    </row>
    <row r="1127" spans="1:4" x14ac:dyDescent="0.2">
      <c r="A1127" s="55">
        <v>1066</v>
      </c>
      <c r="B1127" s="1232">
        <f>'Expenditures 15-22'!K60</f>
        <v>124272</v>
      </c>
      <c r="C1127" s="14" t="s">
        <v>672</v>
      </c>
      <c r="D1127" s="14" t="str">
        <f t="shared" si="16"/>
        <v>Error?</v>
      </c>
    </row>
    <row r="1128" spans="1:4" x14ac:dyDescent="0.2">
      <c r="A1128" s="55">
        <v>1067</v>
      </c>
      <c r="B1128" s="1232">
        <f>'Expenditures 15-22'!K61</f>
        <v>2855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764869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964754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4611</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4611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5285096</v>
      </c>
      <c r="C1143" s="14" t="s">
        <v>672</v>
      </c>
      <c r="D1143" s="14" t="str">
        <f t="shared" si="16"/>
        <v>Error?</v>
      </c>
    </row>
    <row r="1144" spans="1:4" x14ac:dyDescent="0.2">
      <c r="A1144" s="55">
        <v>1083</v>
      </c>
      <c r="B1144" s="1232">
        <f>'Expenditures 15-22'!K75</f>
        <v>15009</v>
      </c>
      <c r="C1144" s="14" t="s">
        <v>672</v>
      </c>
      <c r="D1144" s="14" t="str">
        <f t="shared" si="16"/>
        <v>Error?</v>
      </c>
    </row>
    <row r="1145" spans="1:4" x14ac:dyDescent="0.2">
      <c r="A1145" s="55">
        <v>1084</v>
      </c>
      <c r="B1145" s="1232">
        <f>'Expenditures 15-22'!K102</f>
        <v>912208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19383704</v>
      </c>
      <c r="C1152" s="14" t="s">
        <v>672</v>
      </c>
      <c r="D1152" s="14" t="str">
        <f t="shared" si="17"/>
        <v>Error?</v>
      </c>
    </row>
    <row r="1153" spans="1:4" x14ac:dyDescent="0.2">
      <c r="A1153" s="55">
        <v>1092</v>
      </c>
      <c r="B1153" s="1232">
        <f>'Expenditures 15-22'!K115</f>
        <v>1627751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1045110</v>
      </c>
      <c r="D1221" s="14" t="str">
        <f t="shared" si="18"/>
        <v>Error?</v>
      </c>
    </row>
    <row r="1222" spans="1:4" x14ac:dyDescent="0.2">
      <c r="A1222" s="83">
        <v>1161</v>
      </c>
      <c r="D1222" s="14" t="str">
        <f t="shared" si="18"/>
        <v>OK</v>
      </c>
    </row>
    <row r="1223" spans="1:4" x14ac:dyDescent="0.2">
      <c r="A1223" s="55">
        <v>1162</v>
      </c>
      <c r="B1223" s="1232">
        <f>'Expenditures 15-22'!C127</f>
        <v>1045110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1045110</v>
      </c>
      <c r="C1225" s="14" t="s">
        <v>672</v>
      </c>
      <c r="D1225" s="14" t="str">
        <f t="shared" si="18"/>
        <v>Error?</v>
      </c>
    </row>
    <row r="1226" spans="1:4" x14ac:dyDescent="0.2">
      <c r="A1226" s="55">
        <v>1165</v>
      </c>
      <c r="B1226" s="1232">
        <f>'Expenditures 15-22'!C150</f>
        <v>1045110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191225</v>
      </c>
      <c r="D1229" s="14" t="str">
        <f t="shared" si="18"/>
        <v>Error?</v>
      </c>
    </row>
    <row r="1230" spans="1:4" x14ac:dyDescent="0.2">
      <c r="A1230" s="83">
        <v>1169</v>
      </c>
      <c r="D1230" s="14" t="str">
        <f t="shared" si="18"/>
        <v>OK</v>
      </c>
    </row>
    <row r="1231" spans="1:4" x14ac:dyDescent="0.2">
      <c r="A1231" s="55">
        <v>1170</v>
      </c>
      <c r="B1231" s="1232">
        <f>'Expenditures 15-22'!D127</f>
        <v>191225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191225</v>
      </c>
      <c r="C1233" s="14" t="s">
        <v>672</v>
      </c>
      <c r="D1233" s="14" t="str">
        <f t="shared" si="18"/>
        <v>Error?</v>
      </c>
    </row>
    <row r="1234" spans="1:4" x14ac:dyDescent="0.2">
      <c r="A1234" s="55">
        <v>1173</v>
      </c>
      <c r="B1234" s="1232">
        <f>'Expenditures 15-22'!D150</f>
        <v>191225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150231</v>
      </c>
      <c r="D1236" s="14" t="str">
        <f t="shared" si="18"/>
        <v>Error?</v>
      </c>
    </row>
    <row r="1237" spans="1:4" x14ac:dyDescent="0.2">
      <c r="A1237" s="55">
        <v>1176</v>
      </c>
      <c r="B1237" s="1232">
        <f>'Expenditures 15-22'!E124</f>
        <v>560529</v>
      </c>
      <c r="D1237" s="14" t="str">
        <f t="shared" si="18"/>
        <v>Error?</v>
      </c>
    </row>
    <row r="1238" spans="1:4" x14ac:dyDescent="0.2">
      <c r="A1238" s="83">
        <v>1177</v>
      </c>
      <c r="D1238" s="14" t="str">
        <f t="shared" si="18"/>
        <v>OK</v>
      </c>
    </row>
    <row r="1239" spans="1:4" x14ac:dyDescent="0.2">
      <c r="A1239" s="55">
        <v>1178</v>
      </c>
      <c r="B1239" s="1232">
        <f>'Expenditures 15-22'!E127</f>
        <v>710760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710760</v>
      </c>
      <c r="C1241" s="14" t="s">
        <v>672</v>
      </c>
      <c r="D1241" s="14" t="str">
        <f t="shared" si="18"/>
        <v>Error?</v>
      </c>
    </row>
    <row r="1242" spans="1:4" x14ac:dyDescent="0.2">
      <c r="A1242" s="55">
        <v>1181</v>
      </c>
      <c r="B1242" s="1232">
        <f>'Expenditures 15-22'!E150</f>
        <v>710760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700425</v>
      </c>
      <c r="D1245" s="14" t="str">
        <f t="shared" si="18"/>
        <v>Error?</v>
      </c>
    </row>
    <row r="1246" spans="1:4" x14ac:dyDescent="0.2">
      <c r="A1246" s="83">
        <v>1185</v>
      </c>
      <c r="D1246" s="14" t="str">
        <f t="shared" si="18"/>
        <v>OK</v>
      </c>
    </row>
    <row r="1247" spans="1:4" x14ac:dyDescent="0.2">
      <c r="A1247" s="55">
        <v>1186</v>
      </c>
      <c r="B1247" s="1232">
        <f>'Expenditures 15-22'!F127</f>
        <v>700425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700425</v>
      </c>
      <c r="C1249" s="14" t="s">
        <v>672</v>
      </c>
      <c r="D1249" s="14" t="str">
        <f t="shared" si="18"/>
        <v>Error?</v>
      </c>
    </row>
    <row r="1250" spans="1:4" x14ac:dyDescent="0.2">
      <c r="A1250" s="55">
        <v>1189</v>
      </c>
      <c r="B1250" s="1232">
        <f>'Expenditures 15-22'!F150</f>
        <v>700425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551476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551476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551476</v>
      </c>
      <c r="C1258" s="14" t="s">
        <v>672</v>
      </c>
      <c r="D1258" s="14" t="str">
        <f t="shared" si="18"/>
        <v>Error?</v>
      </c>
    </row>
    <row r="1259" spans="1:4" x14ac:dyDescent="0.2">
      <c r="A1259" s="55">
        <v>1198</v>
      </c>
      <c r="B1259" s="1232">
        <f>'Expenditures 15-22'!G150</f>
        <v>551476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30</v>
      </c>
      <c r="D1262" s="14" t="str">
        <f t="shared" si="18"/>
        <v>Error?</v>
      </c>
    </row>
    <row r="1263" spans="1:4" x14ac:dyDescent="0.2">
      <c r="A1263" s="83">
        <v>1202</v>
      </c>
      <c r="D1263" s="14" t="str">
        <f t="shared" si="18"/>
        <v>OK</v>
      </c>
    </row>
    <row r="1264" spans="1:4" x14ac:dyDescent="0.2">
      <c r="A1264" s="55">
        <v>1203</v>
      </c>
      <c r="B1264" s="1232">
        <f>'Expenditures 15-22'!H127</f>
        <v>30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30</v>
      </c>
      <c r="C1266" s="14" t="s">
        <v>672</v>
      </c>
      <c r="D1266" s="14" t="str">
        <f t="shared" si="18"/>
        <v>Error?</v>
      </c>
    </row>
    <row r="1267" spans="1:4" x14ac:dyDescent="0.2">
      <c r="A1267" s="55">
        <v>1206</v>
      </c>
      <c r="B1267" s="1232">
        <f>'Expenditures 15-22'!H138</f>
        <v>182034</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182064</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150231</v>
      </c>
      <c r="C1275" s="14" t="s">
        <v>672</v>
      </c>
      <c r="D1275" s="14" t="str">
        <f t="shared" si="18"/>
        <v>Error?</v>
      </c>
    </row>
    <row r="1276" spans="1:4" x14ac:dyDescent="0.2">
      <c r="A1276" s="55">
        <v>1215</v>
      </c>
      <c r="B1276" s="1232">
        <f>'Expenditures 15-22'!K124</f>
        <v>3048795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3199026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3199026</v>
      </c>
      <c r="C1281" s="14" t="s">
        <v>672</v>
      </c>
      <c r="D1281" s="14" t="str">
        <f t="shared" si="19"/>
        <v>Error?</v>
      </c>
    </row>
    <row r="1282" spans="1:4" x14ac:dyDescent="0.2">
      <c r="A1282" s="55">
        <v>1221</v>
      </c>
      <c r="B1282" s="1232">
        <f>'Expenditures 15-22'!K138</f>
        <v>182034</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3381060</v>
      </c>
      <c r="C1288" s="14" t="s">
        <v>672</v>
      </c>
      <c r="D1288" s="14" t="str">
        <f t="shared" si="19"/>
        <v>Error?</v>
      </c>
    </row>
    <row r="1289" spans="1:4" x14ac:dyDescent="0.2">
      <c r="A1289" s="55">
        <v>1228</v>
      </c>
      <c r="B1289" s="1232">
        <f>'Expenditures 15-22'!K151</f>
        <v>285158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2046040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2100000</v>
      </c>
      <c r="D1315" s="14" t="str">
        <f t="shared" si="19"/>
        <v>Error?</v>
      </c>
    </row>
    <row r="1316" spans="1:4" x14ac:dyDescent="0.2">
      <c r="A1316" s="55">
        <v>1255</v>
      </c>
      <c r="B1316" s="1232">
        <f>'Expenditures 15-22'!H165</f>
        <v>93967</v>
      </c>
      <c r="D1316" s="14" t="str">
        <f t="shared" si="19"/>
        <v>Error?</v>
      </c>
    </row>
    <row r="1317" spans="1:4" x14ac:dyDescent="0.2">
      <c r="A1317" s="55">
        <v>1256</v>
      </c>
      <c r="B1317" s="1232">
        <f>'Expenditures 15-22'!H166</f>
        <v>4240007</v>
      </c>
      <c r="C1317" s="14" t="s">
        <v>672</v>
      </c>
      <c r="D1317" s="14" t="str">
        <f t="shared" si="19"/>
        <v>Error?</v>
      </c>
    </row>
    <row r="1318" spans="1:4" x14ac:dyDescent="0.2">
      <c r="A1318" s="55">
        <v>1257</v>
      </c>
      <c r="B1318" s="1232">
        <f>'Expenditures 15-22'!H168</f>
        <v>4240007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2046040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2100000</v>
      </c>
      <c r="C1329" s="14" t="s">
        <v>672</v>
      </c>
      <c r="D1329" s="14" t="str">
        <f t="shared" si="19"/>
        <v>Error?</v>
      </c>
    </row>
    <row r="1330" spans="1:4" x14ac:dyDescent="0.2">
      <c r="A1330" s="55">
        <v>1269</v>
      </c>
      <c r="B1330" s="1232">
        <f>'Expenditures 15-22'!K165</f>
        <v>93967</v>
      </c>
      <c r="C1330" s="14" t="s">
        <v>672</v>
      </c>
      <c r="D1330" s="14" t="str">
        <f t="shared" si="19"/>
        <v>Error?</v>
      </c>
    </row>
    <row r="1331" spans="1:4" x14ac:dyDescent="0.2">
      <c r="A1331" s="55">
        <v>1270</v>
      </c>
      <c r="B1331" s="1232">
        <f>'Expenditures 15-22'!K166</f>
        <v>4240007</v>
      </c>
      <c r="C1331" s="14" t="s">
        <v>672</v>
      </c>
      <c r="D1331" s="14" t="str">
        <f t="shared" si="19"/>
        <v>Error?</v>
      </c>
    </row>
    <row r="1332" spans="1:4" x14ac:dyDescent="0.2">
      <c r="A1332" s="55">
        <v>1271</v>
      </c>
      <c r="B1332" s="1232">
        <f>'Expenditures 15-22'!K168</f>
        <v>4240007</v>
      </c>
      <c r="C1332" s="14" t="s">
        <v>672</v>
      </c>
      <c r="D1332" s="14" t="str">
        <f t="shared" si="19"/>
        <v>Error?</v>
      </c>
    </row>
    <row r="1333" spans="1:4" x14ac:dyDescent="0.2">
      <c r="A1333" s="55">
        <v>1272</v>
      </c>
      <c r="B1333" s="1232">
        <f>'Expenditures 15-22'!K169</f>
        <v>-1172085</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1876997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1876997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1876997</v>
      </c>
      <c r="C1353" s="14" t="s">
        <v>672</v>
      </c>
      <c r="D1353" s="14" t="str">
        <f t="shared" si="20"/>
        <v>Error?</v>
      </c>
    </row>
    <row r="1354" spans="1:4" x14ac:dyDescent="0.2">
      <c r="A1354" s="55">
        <v>1293</v>
      </c>
      <c r="B1354" s="1232">
        <f>'Expenditures 15-22'!F176</f>
        <v>9909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9909</v>
      </c>
      <c r="C1358" s="14" t="s">
        <v>672</v>
      </c>
      <c r="D1358" s="14" t="str">
        <f t="shared" si="20"/>
        <v>Error?</v>
      </c>
    </row>
    <row r="1359" spans="1:4" x14ac:dyDescent="0.2">
      <c r="A1359" s="55">
        <v>1298</v>
      </c>
      <c r="B1359" s="1232">
        <f>'Expenditures 15-22'!F204</f>
        <v>9909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1886906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1886906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1886906</v>
      </c>
      <c r="C1388" s="14" t="s">
        <v>672</v>
      </c>
      <c r="D1388" s="14" t="str">
        <f t="shared" si="20"/>
        <v>Error?</v>
      </c>
    </row>
    <row r="1389" spans="1:4" x14ac:dyDescent="0.2">
      <c r="A1389" s="55">
        <v>1328</v>
      </c>
      <c r="B1389" s="1232">
        <f>'Expenditures 15-22'!K205</f>
        <v>-119431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4100</v>
      </c>
      <c r="D1407" s="14" t="str">
        <f t="shared" ref="D1407:D1470" si="21">IF(ISBLANK(B1407),"OK",IF(A1407-B1407=0,"OK","Error?"))</f>
        <v>Error?</v>
      </c>
    </row>
    <row r="1408" spans="1:4" x14ac:dyDescent="0.2">
      <c r="A1408" s="55">
        <v>1347</v>
      </c>
      <c r="B1408" s="1232">
        <f>'Expenditures 15-22'!D217</f>
        <v>12088</v>
      </c>
      <c r="D1408" s="14" t="str">
        <f t="shared" si="21"/>
        <v>Error?</v>
      </c>
    </row>
    <row r="1409" spans="1:4" x14ac:dyDescent="0.2">
      <c r="A1409" s="55">
        <v>1348</v>
      </c>
      <c r="B1409" s="1232">
        <f>'Expenditures 15-22'!D218</f>
        <v>349</v>
      </c>
      <c r="D1409" s="14" t="str">
        <f t="shared" si="21"/>
        <v>Error?</v>
      </c>
    </row>
    <row r="1410" spans="1:4" x14ac:dyDescent="0.2">
      <c r="A1410" s="55">
        <v>1349</v>
      </c>
      <c r="B1410" s="1232">
        <f>'Expenditures 15-22'!D223</f>
        <v>240985</v>
      </c>
      <c r="C1410" s="14" t="s">
        <v>672</v>
      </c>
      <c r="D1410" s="14" t="str">
        <f t="shared" si="21"/>
        <v>Error?</v>
      </c>
    </row>
    <row r="1411" spans="1:4" x14ac:dyDescent="0.2">
      <c r="A1411" s="55">
        <v>1350</v>
      </c>
      <c r="B1411" s="1232">
        <f>'Expenditures 15-22'!D226</f>
        <v>3087</v>
      </c>
      <c r="D1411" s="14" t="str">
        <f t="shared" si="21"/>
        <v>Error?</v>
      </c>
    </row>
    <row r="1412" spans="1:4" x14ac:dyDescent="0.2">
      <c r="A1412" s="55">
        <v>1351</v>
      </c>
      <c r="B1412" s="1232">
        <f>'Expenditures 15-22'!D227</f>
        <v>2724</v>
      </c>
      <c r="D1412" s="14" t="str">
        <f t="shared" si="21"/>
        <v>Error?</v>
      </c>
    </row>
    <row r="1413" spans="1:4" x14ac:dyDescent="0.2">
      <c r="A1413" s="55">
        <v>1352</v>
      </c>
      <c r="B1413" s="1232">
        <f>'Expenditures 15-22'!D228</f>
        <v>16940</v>
      </c>
      <c r="D1413" s="14" t="str">
        <f t="shared" si="21"/>
        <v>Error?</v>
      </c>
    </row>
    <row r="1414" spans="1:4" x14ac:dyDescent="0.2">
      <c r="A1414" s="55">
        <v>1353</v>
      </c>
      <c r="B1414" s="1232">
        <f>'Expenditures 15-22'!D229</f>
        <v>1646</v>
      </c>
      <c r="D1414" s="14" t="str">
        <f t="shared" si="21"/>
        <v>Error?</v>
      </c>
    </row>
    <row r="1415" spans="1:4" x14ac:dyDescent="0.2">
      <c r="A1415" s="55">
        <v>1354</v>
      </c>
      <c r="B1415" s="1232">
        <f>'Expenditures 15-22'!D230</f>
        <v>2502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26899</v>
      </c>
      <c r="C1417" s="14" t="s">
        <v>672</v>
      </c>
      <c r="D1417" s="14" t="str">
        <f t="shared" si="21"/>
        <v>Error?</v>
      </c>
    </row>
    <row r="1418" spans="1:4" x14ac:dyDescent="0.2">
      <c r="A1418" s="55">
        <v>1357</v>
      </c>
      <c r="B1418" s="1232">
        <f>'Expenditures 15-22'!D234</f>
        <v>11009</v>
      </c>
      <c r="D1418" s="14" t="str">
        <f t="shared" si="21"/>
        <v>Error?</v>
      </c>
    </row>
    <row r="1419" spans="1:4" x14ac:dyDescent="0.2">
      <c r="A1419" s="55">
        <v>1358</v>
      </c>
      <c r="B1419" s="1232">
        <f>'Expenditures 15-22'!D235</f>
        <v>43872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54881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16571</v>
      </c>
      <c r="D1423" s="14" t="str">
        <f t="shared" si="21"/>
        <v>Error?</v>
      </c>
    </row>
    <row r="1424" spans="1:4" x14ac:dyDescent="0.2">
      <c r="A1424" s="55">
        <v>1363</v>
      </c>
      <c r="B1424" s="1232">
        <f>'Expenditures 15-22'!D251</f>
        <v>16571</v>
      </c>
      <c r="C1424" s="14" t="s">
        <v>672</v>
      </c>
      <c r="D1424" s="14" t="str">
        <f t="shared" si="21"/>
        <v>Error?</v>
      </c>
    </row>
    <row r="1425" spans="1:4" x14ac:dyDescent="0.2">
      <c r="A1425" s="55">
        <v>1364</v>
      </c>
      <c r="B1425" s="1232">
        <f>'Expenditures 15-22'!D253</f>
        <v>56053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56053</v>
      </c>
      <c r="C1427" s="14" t="s">
        <v>672</v>
      </c>
      <c r="D1427" s="14" t="str">
        <f t="shared" si="21"/>
        <v>Error?</v>
      </c>
    </row>
    <row r="1428" spans="1:4" x14ac:dyDescent="0.2">
      <c r="A1428" s="55">
        <v>1367</v>
      </c>
      <c r="B1428" s="1232">
        <f>'Expenditures 15-22'!D257</f>
        <v>753</v>
      </c>
      <c r="D1428" s="14" t="str">
        <f t="shared" si="21"/>
        <v>Error?</v>
      </c>
    </row>
    <row r="1429" spans="1:4" x14ac:dyDescent="0.2">
      <c r="A1429" s="55">
        <v>1368</v>
      </c>
      <c r="B1429" s="1232">
        <f>'Expenditures 15-22'!D258</f>
        <v>18251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211089</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51094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281187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435591</v>
      </c>
      <c r="C1446" s="14" t="s">
        <v>672</v>
      </c>
      <c r="D1446" s="14" t="str">
        <f t="shared" si="21"/>
        <v>Error?</v>
      </c>
    </row>
    <row r="1447" spans="1:4" x14ac:dyDescent="0.2">
      <c r="A1447" s="55">
        <v>1386</v>
      </c>
      <c r="B1447" s="1232">
        <f>'Expenditures 15-22'!D274</f>
        <v>1147</v>
      </c>
      <c r="D1447" s="14" t="str">
        <f t="shared" si="21"/>
        <v>Error?</v>
      </c>
    </row>
    <row r="1448" spans="1:4" x14ac:dyDescent="0.2">
      <c r="A1448" s="55">
        <v>1387</v>
      </c>
      <c r="B1448" s="1232">
        <f>'Expenditures 15-22'!D288</f>
        <v>677723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4100</v>
      </c>
      <c r="C1471" s="14" t="s">
        <v>672</v>
      </c>
      <c r="D1471" s="14" t="str">
        <f t="shared" ref="D1471:D1534" si="22">IF(ISBLANK(B1471),"OK",IF(A1471-B1471=0,"OK","Error?"))</f>
        <v>Error?</v>
      </c>
    </row>
    <row r="1472" spans="1:4" x14ac:dyDescent="0.2">
      <c r="A1472" s="55">
        <v>1411</v>
      </c>
      <c r="B1472" s="1232">
        <f>'Expenditures 15-22'!K217</f>
        <v>12088</v>
      </c>
      <c r="C1472" s="14" t="s">
        <v>672</v>
      </c>
      <c r="D1472" s="14" t="str">
        <f t="shared" si="22"/>
        <v>Error?</v>
      </c>
    </row>
    <row r="1473" spans="1:4" x14ac:dyDescent="0.2">
      <c r="A1473" s="55">
        <v>1412</v>
      </c>
      <c r="B1473" s="1232">
        <f>'Expenditures 15-22'!K218</f>
        <v>349</v>
      </c>
      <c r="C1473" s="14" t="s">
        <v>672</v>
      </c>
      <c r="D1473" s="14" t="str">
        <f t="shared" si="22"/>
        <v>Error?</v>
      </c>
    </row>
    <row r="1474" spans="1:4" x14ac:dyDescent="0.2">
      <c r="A1474" s="55">
        <v>1413</v>
      </c>
      <c r="B1474" s="1232">
        <f>'Expenditures 15-22'!K223</f>
        <v>240985</v>
      </c>
      <c r="C1474" s="14" t="s">
        <v>672</v>
      </c>
      <c r="D1474" s="14" t="str">
        <f t="shared" si="22"/>
        <v>Error?</v>
      </c>
    </row>
    <row r="1475" spans="1:4" x14ac:dyDescent="0.2">
      <c r="A1475" s="55">
        <v>1414</v>
      </c>
      <c r="B1475" s="1232">
        <f>'Expenditures 15-22'!K226</f>
        <v>3087</v>
      </c>
      <c r="C1475" s="14" t="s">
        <v>672</v>
      </c>
      <c r="D1475" s="14" t="str">
        <f t="shared" si="22"/>
        <v>Error?</v>
      </c>
    </row>
    <row r="1476" spans="1:4" x14ac:dyDescent="0.2">
      <c r="A1476" s="55">
        <v>1415</v>
      </c>
      <c r="B1476" s="1232">
        <f>'Expenditures 15-22'!K227</f>
        <v>2724</v>
      </c>
      <c r="C1476" s="14" t="s">
        <v>672</v>
      </c>
      <c r="D1476" s="14" t="str">
        <f t="shared" si="22"/>
        <v>Error?</v>
      </c>
    </row>
    <row r="1477" spans="1:4" x14ac:dyDescent="0.2">
      <c r="A1477" s="55">
        <v>1416</v>
      </c>
      <c r="B1477" s="1232">
        <f>'Expenditures 15-22'!K228</f>
        <v>16940</v>
      </c>
      <c r="C1477" s="14" t="s">
        <v>672</v>
      </c>
      <c r="D1477" s="14" t="str">
        <f t="shared" si="22"/>
        <v>Error?</v>
      </c>
    </row>
    <row r="1478" spans="1:4" x14ac:dyDescent="0.2">
      <c r="A1478" s="55">
        <v>1417</v>
      </c>
      <c r="B1478" s="1232">
        <f>'Expenditures 15-22'!K229</f>
        <v>1646</v>
      </c>
      <c r="C1478" s="14" t="s">
        <v>672</v>
      </c>
      <c r="D1478" s="14" t="str">
        <f t="shared" si="22"/>
        <v>Error?</v>
      </c>
    </row>
    <row r="1479" spans="1:4" x14ac:dyDescent="0.2">
      <c r="A1479" s="55">
        <v>1418</v>
      </c>
      <c r="B1479" s="1232">
        <f>'Expenditures 15-22'!K230</f>
        <v>2502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26899</v>
      </c>
      <c r="C1481" s="14" t="s">
        <v>672</v>
      </c>
      <c r="D1481" s="14" t="str">
        <f t="shared" si="22"/>
        <v>Error?</v>
      </c>
    </row>
    <row r="1482" spans="1:4" x14ac:dyDescent="0.2">
      <c r="A1482" s="55">
        <v>1421</v>
      </c>
      <c r="B1482" s="1232">
        <f>'Expenditures 15-22'!K234</f>
        <v>11009</v>
      </c>
      <c r="C1482" s="14" t="s">
        <v>672</v>
      </c>
      <c r="D1482" s="14" t="str">
        <f t="shared" si="22"/>
        <v>Error?</v>
      </c>
    </row>
    <row r="1483" spans="1:4" x14ac:dyDescent="0.2">
      <c r="A1483" s="55">
        <v>1422</v>
      </c>
      <c r="B1483" s="1232">
        <f>'Expenditures 15-22'!K235</f>
        <v>43872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54881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16571</v>
      </c>
      <c r="C1487" s="14" t="s">
        <v>672</v>
      </c>
      <c r="D1487" s="14" t="str">
        <f t="shared" si="22"/>
        <v>Error?</v>
      </c>
    </row>
    <row r="1488" spans="1:4" x14ac:dyDescent="0.2">
      <c r="A1488" s="55">
        <v>1427</v>
      </c>
      <c r="B1488" s="1232">
        <f>'Expenditures 15-22'!K251</f>
        <v>16571</v>
      </c>
      <c r="C1488" s="14" t="s">
        <v>672</v>
      </c>
      <c r="D1488" s="14" t="str">
        <f t="shared" si="22"/>
        <v>Error?</v>
      </c>
    </row>
    <row r="1489" spans="1:4" x14ac:dyDescent="0.2">
      <c r="A1489" s="55">
        <v>1428</v>
      </c>
      <c r="B1489" s="1232">
        <f>'Expenditures 15-22'!K253</f>
        <v>56053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56053</v>
      </c>
      <c r="C1491" s="14" t="s">
        <v>672</v>
      </c>
      <c r="D1491" s="14" t="str">
        <f t="shared" si="22"/>
        <v>Error?</v>
      </c>
    </row>
    <row r="1492" spans="1:4" x14ac:dyDescent="0.2">
      <c r="A1492" s="55">
        <v>1431</v>
      </c>
      <c r="B1492" s="1232">
        <f>'Expenditures 15-22'!K257</f>
        <v>753</v>
      </c>
      <c r="C1492" s="14" t="s">
        <v>672</v>
      </c>
      <c r="D1492" s="14" t="str">
        <f t="shared" si="22"/>
        <v>Error?</v>
      </c>
    </row>
    <row r="1493" spans="1:4" x14ac:dyDescent="0.2">
      <c r="A1493" s="55">
        <v>1432</v>
      </c>
      <c r="B1493" s="1232">
        <f>'Expenditures 15-22'!K258</f>
        <v>18251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211089</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51094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281187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435591</v>
      </c>
      <c r="C1510" s="14" t="s">
        <v>672</v>
      </c>
      <c r="D1510" s="14" t="str">
        <f t="shared" si="22"/>
        <v>Error?</v>
      </c>
    </row>
    <row r="1511" spans="1:4" x14ac:dyDescent="0.2">
      <c r="A1511" s="55">
        <v>1450</v>
      </c>
      <c r="B1511" s="1232">
        <f>'Expenditures 15-22'!K274</f>
        <v>1147</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677723</v>
      </c>
      <c r="C1517" s="14" t="s">
        <v>672</v>
      </c>
      <c r="D1517" s="14" t="str">
        <f t="shared" si="22"/>
        <v>Error?</v>
      </c>
    </row>
    <row r="1518" spans="1:4" x14ac:dyDescent="0.2">
      <c r="A1518" s="55">
        <v>1457</v>
      </c>
      <c r="B1518" s="1232">
        <f>'Expenditures 15-22'!K289</f>
        <v>9464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592839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592839</v>
      </c>
      <c r="C1535" s="14" t="s">
        <v>672</v>
      </c>
      <c r="D1535" s="14" t="str">
        <f t="shared" ref="D1535:D1598" si="23">IF(ISBLANK(B1535),"OK",IF(A1535-B1535=0,"OK","Error?"))</f>
        <v>Error?</v>
      </c>
    </row>
    <row r="1536" spans="1:4" x14ac:dyDescent="0.2">
      <c r="A1536" s="55">
        <v>1475</v>
      </c>
      <c r="B1536" s="1232">
        <f>'Expenditures 15-22'!E305</f>
        <v>592839</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5188027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5188027</v>
      </c>
      <c r="C1547" s="14" t="s">
        <v>672</v>
      </c>
      <c r="D1547" s="14" t="str">
        <f t="shared" si="23"/>
        <v>Error?</v>
      </c>
    </row>
    <row r="1548" spans="1:4" x14ac:dyDescent="0.2">
      <c r="A1548" s="55">
        <v>1487</v>
      </c>
      <c r="B1548" s="1232">
        <f>'Expenditures 15-22'!G305</f>
        <v>5188027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5780866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5780866</v>
      </c>
      <c r="C1559" s="14" t="s">
        <v>672</v>
      </c>
      <c r="D1559" s="14" t="str">
        <f t="shared" si="23"/>
        <v>Error?</v>
      </c>
    </row>
    <row r="1560" spans="1:4" x14ac:dyDescent="0.2">
      <c r="A1560" s="55">
        <v>1499</v>
      </c>
      <c r="B1560" s="1232">
        <f>'Expenditures 15-22'!K305</f>
        <v>5780866</v>
      </c>
      <c r="C1560" s="14" t="s">
        <v>672</v>
      </c>
      <c r="D1560" s="14" t="str">
        <f t="shared" si="23"/>
        <v>Error?</v>
      </c>
    </row>
    <row r="1561" spans="1:4" x14ac:dyDescent="0.2">
      <c r="A1561" s="55">
        <v>1500</v>
      </c>
      <c r="B1561" s="1232">
        <f>'Expenditures 15-22'!K306</f>
        <v>-4639281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14409231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12498755</v>
      </c>
      <c r="C1630" s="14" t="s">
        <v>672</v>
      </c>
      <c r="D1630" s="14" t="str">
        <f t="shared" si="24"/>
        <v>Error?</v>
      </c>
    </row>
    <row r="1631" spans="1:4" x14ac:dyDescent="0.2">
      <c r="A1631" s="55">
        <v>1570</v>
      </c>
      <c r="B1631" s="1232">
        <f>'Acct Summary 7-8'!D79</f>
        <v>1608675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1143833</v>
      </c>
      <c r="C1644" s="14" t="s">
        <v>672</v>
      </c>
      <c r="D1644" s="14" t="str">
        <f t="shared" si="24"/>
        <v>Error?</v>
      </c>
    </row>
    <row r="1645" spans="1:4" x14ac:dyDescent="0.2">
      <c r="A1645" s="55">
        <v>1584</v>
      </c>
      <c r="B1645" s="1232">
        <f>'Acct Summary 7-8'!E79</f>
        <v>86156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87628</v>
      </c>
      <c r="C1658" s="14" t="s">
        <v>672</v>
      </c>
      <c r="D1658" s="14" t="str">
        <f t="shared" si="24"/>
        <v>Error?</v>
      </c>
    </row>
    <row r="1659" spans="1:4" x14ac:dyDescent="0.2">
      <c r="A1659" s="55">
        <v>1598</v>
      </c>
      <c r="B1659" s="1232">
        <f>'Acct Summary 7-8'!F79</f>
        <v>4033128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2413697</v>
      </c>
      <c r="C1672" s="14" t="s">
        <v>672</v>
      </c>
      <c r="D1672" s="14" t="str">
        <f t="shared" si="25"/>
        <v>Error?</v>
      </c>
    </row>
    <row r="1673" spans="1:4" x14ac:dyDescent="0.2">
      <c r="A1673" s="55">
        <v>1612</v>
      </c>
      <c r="B1673" s="1232">
        <f>'Acct Summary 7-8'!G79</f>
        <v>252582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262046</v>
      </c>
      <c r="C1686" s="14" t="s">
        <v>672</v>
      </c>
      <c r="D1686" s="14" t="str">
        <f t="shared" si="25"/>
        <v>Error?</v>
      </c>
    </row>
    <row r="1687" spans="1:4" x14ac:dyDescent="0.2">
      <c r="A1687" s="55">
        <v>1626</v>
      </c>
      <c r="B1687" s="1232">
        <f>'Acct Summary 7-8'!H79</f>
        <v>132222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7281168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15493824</v>
      </c>
      <c r="C1744" s="14" t="s">
        <v>672</v>
      </c>
      <c r="D1744" s="14" t="str">
        <f t="shared" si="26"/>
        <v>Error?</v>
      </c>
    </row>
    <row r="1745" spans="1:5" x14ac:dyDescent="0.2">
      <c r="A1745" s="55">
        <v>1684</v>
      </c>
      <c r="B1745" s="1232">
        <f>'Tax Sched 24'!B5</f>
        <v>3173110</v>
      </c>
      <c r="C1745" s="14" t="s">
        <v>672</v>
      </c>
      <c r="D1745" s="14" t="str">
        <f t="shared" si="26"/>
        <v>Error?</v>
      </c>
    </row>
    <row r="1746" spans="1:5" x14ac:dyDescent="0.2">
      <c r="A1746" s="55">
        <v>1685</v>
      </c>
      <c r="B1746" s="1232">
        <f>'Tax Sched 24'!B6</f>
        <v>3067922</v>
      </c>
      <c r="C1746" s="14" t="s">
        <v>672</v>
      </c>
      <c r="D1746" s="14" t="str">
        <f t="shared" si="26"/>
        <v>Error?</v>
      </c>
    </row>
    <row r="1747" spans="1:5" x14ac:dyDescent="0.2">
      <c r="A1747" s="55">
        <v>1686</v>
      </c>
      <c r="B1747" s="1232">
        <f>'Tax Sched 24'!B7</f>
        <v>1082745</v>
      </c>
      <c r="C1747" s="14" t="s">
        <v>672</v>
      </c>
      <c r="D1747" s="14" t="str">
        <f t="shared" si="26"/>
        <v>Error?</v>
      </c>
    </row>
    <row r="1748" spans="1:5" x14ac:dyDescent="0.2">
      <c r="A1748" s="55">
        <v>1687</v>
      </c>
      <c r="B1748" s="1232">
        <f>'Tax Sched 24'!B8</f>
        <v>297812</v>
      </c>
      <c r="C1748" s="14" t="s">
        <v>672</v>
      </c>
      <c r="D1748" s="14" t="str">
        <f t="shared" si="26"/>
        <v>Error?</v>
      </c>
    </row>
    <row r="1749" spans="1:5" x14ac:dyDescent="0.2">
      <c r="A1749" s="55">
        <v>1688</v>
      </c>
      <c r="B1749" s="1232">
        <f>'Tax Sched 24'!B10</f>
        <v>154747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7811</v>
      </c>
      <c r="C1752" s="14" t="s">
        <v>672</v>
      </c>
      <c r="D1752" s="14" t="str">
        <f t="shared" si="26"/>
        <v>Error?</v>
      </c>
    </row>
    <row r="1753" spans="1:5" x14ac:dyDescent="0.2">
      <c r="A1753" s="55">
        <v>1692</v>
      </c>
      <c r="B1753" s="1232">
        <f>'Tax Sched 24'!B12</f>
        <v>386745</v>
      </c>
      <c r="C1753" s="14" t="s">
        <v>672</v>
      </c>
      <c r="D1753" s="14" t="str">
        <f t="shared" si="26"/>
        <v>Error?</v>
      </c>
    </row>
    <row r="1754" spans="1:5" x14ac:dyDescent="0.2">
      <c r="A1754" s="55">
        <v>1693</v>
      </c>
      <c r="B1754" s="1232">
        <f>'Tax Sched 24'!B14</f>
        <v>309412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24649060</v>
      </c>
      <c r="C1759" s="14" t="s">
        <v>672</v>
      </c>
      <c r="D1759" s="14" t="str">
        <f t="shared" si="26"/>
        <v>Error?</v>
      </c>
    </row>
    <row r="1760" spans="1:5" x14ac:dyDescent="0.2">
      <c r="A1760" s="55">
        <v>1699</v>
      </c>
      <c r="B1760" s="1232">
        <f>'Tax Sched 24'!D4</f>
        <v>15493824</v>
      </c>
      <c r="C1760" s="14" t="s">
        <v>672</v>
      </c>
      <c r="D1760" s="14" t="str">
        <f t="shared" si="26"/>
        <v>Error?</v>
      </c>
    </row>
    <row r="1761" spans="1:5" x14ac:dyDescent="0.2">
      <c r="A1761" s="55">
        <v>1700</v>
      </c>
      <c r="B1761" s="1232">
        <f>'Tax Sched 24'!D5</f>
        <v>3173110</v>
      </c>
      <c r="C1761" s="14" t="s">
        <v>672</v>
      </c>
      <c r="D1761" s="14" t="str">
        <f t="shared" si="26"/>
        <v>Error?</v>
      </c>
    </row>
    <row r="1762" spans="1:5" s="80" customFormat="1" x14ac:dyDescent="0.2">
      <c r="A1762" s="55">
        <v>1701</v>
      </c>
      <c r="B1762" s="1232">
        <f>'Tax Sched 24'!D6</f>
        <v>3067922</v>
      </c>
      <c r="C1762" s="14" t="s">
        <v>672</v>
      </c>
      <c r="D1762" s="14" t="str">
        <f t="shared" si="26"/>
        <v>Error?</v>
      </c>
      <c r="E1762" s="81"/>
    </row>
    <row r="1763" spans="1:5" x14ac:dyDescent="0.2">
      <c r="A1763" s="55">
        <v>1702</v>
      </c>
      <c r="B1763" s="1232">
        <f>'Tax Sched 24'!D7</f>
        <v>1082745</v>
      </c>
      <c r="C1763" s="14" t="s">
        <v>672</v>
      </c>
      <c r="D1763" s="14" t="str">
        <f t="shared" si="26"/>
        <v>Error?</v>
      </c>
    </row>
    <row r="1764" spans="1:5" x14ac:dyDescent="0.2">
      <c r="A1764" s="55">
        <v>1703</v>
      </c>
      <c r="B1764" s="1232">
        <f>'Tax Sched 24'!D8</f>
        <v>297812</v>
      </c>
      <c r="C1764" s="14" t="s">
        <v>672</v>
      </c>
      <c r="D1764" s="14" t="str">
        <f t="shared" si="26"/>
        <v>Error?</v>
      </c>
    </row>
    <row r="1765" spans="1:5" x14ac:dyDescent="0.2">
      <c r="A1765" s="55">
        <v>1704</v>
      </c>
      <c r="B1765" s="1232">
        <f>'Tax Sched 24'!D10</f>
        <v>154747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7811</v>
      </c>
      <c r="C1768" s="14" t="s">
        <v>672</v>
      </c>
      <c r="D1768" s="14" t="str">
        <f t="shared" si="26"/>
        <v>Error?</v>
      </c>
    </row>
    <row r="1769" spans="1:5" x14ac:dyDescent="0.2">
      <c r="A1769" s="55">
        <v>1708</v>
      </c>
      <c r="B1769" s="1232">
        <f>'Tax Sched 24'!D12</f>
        <v>386745</v>
      </c>
      <c r="C1769" s="14" t="s">
        <v>672</v>
      </c>
      <c r="D1769" s="14" t="str">
        <f t="shared" si="26"/>
        <v>Error?</v>
      </c>
    </row>
    <row r="1770" spans="1:5" x14ac:dyDescent="0.2">
      <c r="A1770" s="55">
        <v>1709</v>
      </c>
      <c r="B1770" s="1232">
        <f>'Tax Sched 24'!D14</f>
        <v>309412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24649060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15180378.529999999</v>
      </c>
      <c r="C1792" s="14" t="s">
        <v>672</v>
      </c>
      <c r="D1792" s="14" t="str">
        <f t="shared" si="27"/>
        <v>Error?</v>
      </c>
    </row>
    <row r="1793" spans="1:4" x14ac:dyDescent="0.2">
      <c r="A1793" s="55">
        <v>1732</v>
      </c>
      <c r="B1793" s="1232">
        <f>'Tax Sched 24'!F5</f>
        <v>3257080.95</v>
      </c>
      <c r="C1793" s="14" t="s">
        <v>672</v>
      </c>
      <c r="D1793" s="14" t="str">
        <f t="shared" si="27"/>
        <v>Error?</v>
      </c>
    </row>
    <row r="1794" spans="1:4" x14ac:dyDescent="0.2">
      <c r="A1794" s="55">
        <v>1733</v>
      </c>
      <c r="B1794" s="1232">
        <f>'Tax Sched 24'!F6</f>
        <v>3323133.97</v>
      </c>
      <c r="C1794" s="14" t="s">
        <v>672</v>
      </c>
      <c r="D1794" s="14" t="str">
        <f t="shared" si="27"/>
        <v>Error?</v>
      </c>
    </row>
    <row r="1795" spans="1:4" x14ac:dyDescent="0.2">
      <c r="A1795" s="55">
        <v>1734</v>
      </c>
      <c r="B1795" s="1232">
        <f>'Tax Sched 24'!F7</f>
        <v>1111700.5900000001</v>
      </c>
      <c r="C1795" s="14" t="s">
        <v>672</v>
      </c>
      <c r="D1795" s="14" t="str">
        <f t="shared" si="27"/>
        <v>Error?</v>
      </c>
    </row>
    <row r="1796" spans="1:4" x14ac:dyDescent="0.2">
      <c r="A1796" s="55">
        <v>1735</v>
      </c>
      <c r="B1796" s="1232">
        <f>'Tax Sched 24'!F8</f>
        <v>295205.57</v>
      </c>
      <c r="C1796" s="14" t="s">
        <v>672</v>
      </c>
      <c r="D1796" s="14" t="str">
        <f t="shared" si="27"/>
        <v>Error?</v>
      </c>
    </row>
    <row r="1797" spans="1:4" x14ac:dyDescent="0.2">
      <c r="A1797" s="55">
        <v>1736</v>
      </c>
      <c r="B1797" s="1232">
        <f>'Tax Sched 24'!F10</f>
        <v>38358.31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230073.15</v>
      </c>
      <c r="C1800" s="14" t="s">
        <v>672</v>
      </c>
      <c r="D1800" s="14" t="str">
        <f t="shared" si="27"/>
        <v>Error?</v>
      </c>
    </row>
    <row r="1801" spans="1:4" x14ac:dyDescent="0.2">
      <c r="A1801" s="55">
        <v>1740</v>
      </c>
      <c r="B1801" s="1232">
        <f>'Tax Sched 24'!F12</f>
        <v>115074.93</v>
      </c>
      <c r="C1801" s="14" t="s">
        <v>672</v>
      </c>
      <c r="D1801" s="14" t="str">
        <f t="shared" si="27"/>
        <v>Error?</v>
      </c>
    </row>
    <row r="1802" spans="1:4" x14ac:dyDescent="0.2">
      <c r="A1802" s="55">
        <v>1741</v>
      </c>
      <c r="B1802" s="1232">
        <f>'Tax Sched 24'!F14</f>
        <v>306713.06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15180378.529999999</v>
      </c>
      <c r="D1808" s="14" t="str">
        <f t="shared" si="27"/>
        <v>Error?</v>
      </c>
    </row>
    <row r="1809" spans="1:4" x14ac:dyDescent="0.2">
      <c r="A1809" s="55">
        <v>1748</v>
      </c>
      <c r="B1809" s="1232">
        <f>'Tax Sched 24'!E5</f>
        <v>3257080.95</v>
      </c>
      <c r="D1809" s="14" t="str">
        <f t="shared" si="27"/>
        <v>Error?</v>
      </c>
    </row>
    <row r="1810" spans="1:4" x14ac:dyDescent="0.2">
      <c r="A1810" s="55">
        <v>1749</v>
      </c>
      <c r="B1810" s="1232">
        <f>'Tax Sched 24'!E6</f>
        <v>3323133.97</v>
      </c>
      <c r="D1810" s="14" t="str">
        <f t="shared" si="27"/>
        <v>Error?</v>
      </c>
    </row>
    <row r="1811" spans="1:4" x14ac:dyDescent="0.2">
      <c r="A1811" s="55">
        <v>1750</v>
      </c>
      <c r="B1811" s="1232">
        <f>'Tax Sched 24'!E7</f>
        <v>1111700.5900000001</v>
      </c>
      <c r="D1811" s="14" t="str">
        <f t="shared" si="27"/>
        <v>Error?</v>
      </c>
    </row>
    <row r="1812" spans="1:4" x14ac:dyDescent="0.2">
      <c r="A1812" s="55">
        <v>1751</v>
      </c>
      <c r="B1812" s="1232">
        <f>'Tax Sched 24'!E8</f>
        <v>295205.57</v>
      </c>
      <c r="D1812" s="14" t="str">
        <f t="shared" si="27"/>
        <v>Error?</v>
      </c>
    </row>
    <row r="1813" spans="1:4" x14ac:dyDescent="0.2">
      <c r="A1813" s="55">
        <v>1752</v>
      </c>
      <c r="B1813" s="1232">
        <f>'Tax Sched 24'!E10</f>
        <v>38358.31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230073.15</v>
      </c>
      <c r="D1816" s="14" t="str">
        <f t="shared" si="27"/>
        <v>Error?</v>
      </c>
    </row>
    <row r="1817" spans="1:4" x14ac:dyDescent="0.2">
      <c r="A1817" s="55">
        <v>1756</v>
      </c>
      <c r="B1817" s="1232">
        <f>'Tax Sched 24'!E12</f>
        <v>115074.93</v>
      </c>
      <c r="D1817" s="14" t="str">
        <f t="shared" si="27"/>
        <v>Error?</v>
      </c>
    </row>
    <row r="1818" spans="1:4" x14ac:dyDescent="0.2">
      <c r="A1818" s="55">
        <v>1757</v>
      </c>
      <c r="B1818" s="1232">
        <f>'Tax Sched 24'!E14</f>
        <v>306713.06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24471145.179999992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33225000</v>
      </c>
      <c r="C1939" s="14" t="s">
        <v>672</v>
      </c>
      <c r="D1939" s="14" t="str">
        <f t="shared" si="29"/>
        <v>Error?</v>
      </c>
    </row>
    <row r="1940" spans="1:5" x14ac:dyDescent="0.2">
      <c r="A1940" s="55">
        <v>1879</v>
      </c>
      <c r="B1940" s="1232">
        <f>'Short-Term Long-Term Debt 25'!F49</f>
        <v>7105000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309412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309412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309412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6186420</v>
      </c>
      <c r="D2008" s="14" t="str">
        <f t="shared" si="30"/>
        <v>Error?</v>
      </c>
    </row>
    <row r="2009" spans="1:4" x14ac:dyDescent="0.2">
      <c r="A2009" s="55">
        <v>1948</v>
      </c>
      <c r="B2009" s="1232">
        <f>'Cap Outlay Deprec 27'!C8</f>
        <v>69078685</v>
      </c>
      <c r="D2009" s="14" t="str">
        <f t="shared" si="30"/>
        <v>Error?</v>
      </c>
    </row>
    <row r="2010" spans="1:4" x14ac:dyDescent="0.2">
      <c r="A2010" s="55">
        <v>1949</v>
      </c>
      <c r="B2010" s="1232">
        <f>'Cap Outlay Deprec 27'!C10</f>
        <v>5481314</v>
      </c>
      <c r="D2010" s="14" t="str">
        <f t="shared" si="30"/>
        <v>Error?</v>
      </c>
    </row>
    <row r="2011" spans="1:4" x14ac:dyDescent="0.2">
      <c r="A2011" s="55">
        <v>1950</v>
      </c>
      <c r="B2011" s="1232">
        <f>'Cap Outlay Deprec 27'!C12</f>
        <v>5568008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86314427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4004660</v>
      </c>
      <c r="D2015" s="14" t="str">
        <f t="shared" si="30"/>
        <v>Error?</v>
      </c>
    </row>
    <row r="2016" spans="1:4" x14ac:dyDescent="0.2">
      <c r="A2016" s="55">
        <v>1955</v>
      </c>
      <c r="B2016" s="1232">
        <f>'Cap Outlay Deprec 27'!D10</f>
        <v>105790</v>
      </c>
      <c r="D2016" s="14" t="str">
        <f t="shared" si="30"/>
        <v>Error?</v>
      </c>
    </row>
    <row r="2017" spans="1:4" x14ac:dyDescent="0.2">
      <c r="A2017" s="55">
        <v>1956</v>
      </c>
      <c r="B2017" s="1232">
        <f>'Cap Outlay Deprec 27'!D12</f>
        <v>267755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4470075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2281382</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2281382</v>
      </c>
      <c r="C2025" s="14" t="s">
        <v>672</v>
      </c>
      <c r="D2025" s="14" t="str">
        <f t="shared" si="30"/>
        <v>Error?</v>
      </c>
    </row>
    <row r="2026" spans="1:4" x14ac:dyDescent="0.2">
      <c r="A2026" s="55">
        <v>1965</v>
      </c>
      <c r="B2026" s="1232">
        <f>'Cap Outlay Deprec 27'!F5</f>
        <v>6186420</v>
      </c>
      <c r="C2026" s="14" t="s">
        <v>672</v>
      </c>
      <c r="D2026" s="14" t="str">
        <f t="shared" si="30"/>
        <v>Error?</v>
      </c>
    </row>
    <row r="2027" spans="1:4" x14ac:dyDescent="0.2">
      <c r="A2027" s="55">
        <v>1966</v>
      </c>
      <c r="B2027" s="1232">
        <f>'Cap Outlay Deprec 27'!F8</f>
        <v>73083345</v>
      </c>
      <c r="C2027" s="14" t="s">
        <v>672</v>
      </c>
      <c r="D2027" s="14" t="str">
        <f t="shared" si="30"/>
        <v>Error?</v>
      </c>
    </row>
    <row r="2028" spans="1:4" x14ac:dyDescent="0.2">
      <c r="A2028" s="55">
        <v>1967</v>
      </c>
      <c r="B2028" s="1232">
        <f>'Cap Outlay Deprec 27'!F10</f>
        <v>5587104</v>
      </c>
      <c r="C2028" s="14" t="s">
        <v>672</v>
      </c>
      <c r="D2028" s="14" t="str">
        <f t="shared" si="30"/>
        <v>Error?</v>
      </c>
    </row>
    <row r="2029" spans="1:4" x14ac:dyDescent="0.2">
      <c r="A2029" s="55">
        <v>1968</v>
      </c>
      <c r="B2029" s="1232">
        <f>'Cap Outlay Deprec 27'!F12</f>
        <v>3554381</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88503120</v>
      </c>
      <c r="C2031" s="14" t="s">
        <v>672</v>
      </c>
      <c r="D2031" s="14" t="str">
        <f t="shared" si="30"/>
        <v>Error?</v>
      </c>
    </row>
    <row r="2032" spans="1:4" x14ac:dyDescent="0.2">
      <c r="A2032" s="83">
        <v>1971</v>
      </c>
      <c r="D2032" s="14" t="str">
        <f t="shared" si="30"/>
        <v>OK</v>
      </c>
    </row>
    <row r="2033" spans="1:4" x14ac:dyDescent="0.2">
      <c r="A2033" s="55">
        <v>1972</v>
      </c>
      <c r="B2033" s="1232">
        <f>'Cap Outlay Deprec 27'!H8</f>
        <v>20926487</v>
      </c>
      <c r="D2033" s="14" t="str">
        <f t="shared" si="30"/>
        <v>Error?</v>
      </c>
    </row>
    <row r="2034" spans="1:4" x14ac:dyDescent="0.2">
      <c r="A2034" s="55">
        <v>1973</v>
      </c>
      <c r="B2034" s="1232">
        <f>'Cap Outlay Deprec 27'!H10</f>
        <v>3553452</v>
      </c>
      <c r="D2034" s="14" t="str">
        <f t="shared" si="30"/>
        <v>Error?</v>
      </c>
    </row>
    <row r="2035" spans="1:4" x14ac:dyDescent="0.2">
      <c r="A2035" s="55">
        <v>1974</v>
      </c>
      <c r="B2035" s="1232">
        <f>'Cap Outlay Deprec 27'!H12</f>
        <v>5124632</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29604571</v>
      </c>
      <c r="C2037" s="14" t="s">
        <v>672</v>
      </c>
      <c r="D2037" s="14" t="str">
        <f t="shared" si="30"/>
        <v>Error?</v>
      </c>
    </row>
    <row r="2038" spans="1:4" x14ac:dyDescent="0.2">
      <c r="A2038" s="83">
        <v>1977</v>
      </c>
      <c r="D2038" s="14" t="str">
        <f t="shared" si="30"/>
        <v>OK</v>
      </c>
    </row>
    <row r="2039" spans="1:4" x14ac:dyDescent="0.2">
      <c r="A2039" s="55">
        <v>1978</v>
      </c>
      <c r="B2039" s="1232">
        <f>'Cap Outlay Deprec 27'!I8</f>
        <v>1769209</v>
      </c>
      <c r="D2039" s="14" t="str">
        <f t="shared" si="30"/>
        <v>Error?</v>
      </c>
    </row>
    <row r="2040" spans="1:4" x14ac:dyDescent="0.2">
      <c r="A2040" s="55">
        <v>1979</v>
      </c>
      <c r="B2040" s="1232">
        <f>'Cap Outlay Deprec 27'!I10</f>
        <v>249163</v>
      </c>
      <c r="D2040" s="14" t="str">
        <f t="shared" si="30"/>
        <v>Error?</v>
      </c>
    </row>
    <row r="2041" spans="1:4" x14ac:dyDescent="0.2">
      <c r="A2041" s="55">
        <v>1980</v>
      </c>
      <c r="B2041" s="1232">
        <f>'Cap Outlay Deprec 27'!I12</f>
        <v>190342</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2208714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2271464</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2271464</v>
      </c>
      <c r="C2049" s="14" t="s">
        <v>672</v>
      </c>
      <c r="D2049" s="14" t="str">
        <f t="shared" si="31"/>
        <v>Error?</v>
      </c>
    </row>
    <row r="2050" spans="1:4" x14ac:dyDescent="0.2">
      <c r="A2050" s="83">
        <v>1989</v>
      </c>
      <c r="D2050" s="14" t="str">
        <f t="shared" si="31"/>
        <v>OK</v>
      </c>
    </row>
    <row r="2051" spans="1:4" x14ac:dyDescent="0.2">
      <c r="A2051" s="55">
        <v>1990</v>
      </c>
      <c r="B2051" s="1232">
        <f>'Cap Outlay Deprec 27'!K8</f>
        <v>22695696</v>
      </c>
      <c r="C2051" s="14" t="s">
        <v>672</v>
      </c>
      <c r="D2051" s="14" t="str">
        <f t="shared" si="31"/>
        <v>Error?</v>
      </c>
    </row>
    <row r="2052" spans="1:4" x14ac:dyDescent="0.2">
      <c r="A2052" s="55">
        <v>1991</v>
      </c>
      <c r="B2052" s="1232">
        <f>'Cap Outlay Deprec 27'!K10</f>
        <v>3802615</v>
      </c>
      <c r="C2052" s="14" t="s">
        <v>672</v>
      </c>
      <c r="D2052" s="14" t="str">
        <f t="shared" si="31"/>
        <v>Error?</v>
      </c>
    </row>
    <row r="2053" spans="1:4" x14ac:dyDescent="0.2">
      <c r="A2053" s="55">
        <v>1992</v>
      </c>
      <c r="B2053" s="1232">
        <f>'Cap Outlay Deprec 27'!K12</f>
        <v>3043510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29541821</v>
      </c>
      <c r="C2055" s="14" t="s">
        <v>672</v>
      </c>
      <c r="D2055" s="14" t="str">
        <f t="shared" si="31"/>
        <v>Error?</v>
      </c>
    </row>
    <row r="2056" spans="1:4" x14ac:dyDescent="0.2">
      <c r="A2056" s="55">
        <v>1995</v>
      </c>
      <c r="B2056" s="1232">
        <f>'Cap Outlay Deprec 27'!L5</f>
        <v>6186420</v>
      </c>
      <c r="C2056" s="14" t="s">
        <v>672</v>
      </c>
      <c r="D2056" s="14" t="str">
        <f t="shared" si="31"/>
        <v>Error?</v>
      </c>
    </row>
    <row r="2057" spans="1:4" x14ac:dyDescent="0.2">
      <c r="A2057" s="55">
        <v>1996</v>
      </c>
      <c r="B2057" s="1232">
        <f>'Cap Outlay Deprec 27'!L8</f>
        <v>50387649</v>
      </c>
      <c r="C2057" s="14" t="s">
        <v>672</v>
      </c>
      <c r="D2057" s="14" t="str">
        <f t="shared" si="31"/>
        <v>Error?</v>
      </c>
    </row>
    <row r="2058" spans="1:4" x14ac:dyDescent="0.2">
      <c r="A2058" s="55">
        <v>1997</v>
      </c>
      <c r="B2058" s="1232">
        <f>'Cap Outlay Deprec 27'!L10</f>
        <v>1784489</v>
      </c>
      <c r="C2058" s="14" t="s">
        <v>672</v>
      </c>
      <c r="D2058" s="14" t="str">
        <f t="shared" si="31"/>
        <v>Error?</v>
      </c>
    </row>
    <row r="2059" spans="1:4" x14ac:dyDescent="0.2">
      <c r="A2059" s="55">
        <v>1998</v>
      </c>
      <c r="B2059" s="1232">
        <f>'Cap Outlay Deprec 27'!L12</f>
        <v>510871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58961299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197083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197083</v>
      </c>
      <c r="C2088" s="14" t="s">
        <v>672</v>
      </c>
      <c r="D2088" s="14" t="str">
        <f t="shared" si="31"/>
        <v>Error?</v>
      </c>
    </row>
    <row r="2089" spans="1:4" x14ac:dyDescent="0.2">
      <c r="A2089" s="55">
        <v>2028</v>
      </c>
      <c r="B2089" s="1232">
        <f>'Expenditures 15-22'!K92</f>
        <v>715125</v>
      </c>
      <c r="C2089" s="14" t="s">
        <v>672</v>
      </c>
      <c r="D2089" s="14" t="str">
        <f t="shared" si="31"/>
        <v>Error?</v>
      </c>
    </row>
    <row r="2090" spans="1:4" x14ac:dyDescent="0.2">
      <c r="A2090" s="83">
        <v>2029</v>
      </c>
      <c r="D2090" s="14" t="str">
        <f t="shared" si="31"/>
        <v>OK</v>
      </c>
    </row>
    <row r="2091" spans="1:4" x14ac:dyDescent="0.2">
      <c r="A2091" s="55">
        <v>2030</v>
      </c>
      <c r="B2091" s="1232">
        <f>'Expenditures 15-22'!H136</f>
        <v>182034</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182034</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6000000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1536083</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262046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87628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7281168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18880085</v>
      </c>
      <c r="C2551" s="14" t="s">
        <v>672</v>
      </c>
      <c r="D2551" s="14" t="str">
        <f t="shared" si="38"/>
        <v>Error?</v>
      </c>
    </row>
    <row r="2552" spans="1:4" x14ac:dyDescent="0.2">
      <c r="A2552" s="83">
        <v>2491</v>
      </c>
      <c r="D2552" s="14" t="str">
        <f t="shared" si="38"/>
        <v>OK</v>
      </c>
    </row>
    <row r="2553" spans="1:4" x14ac:dyDescent="0.2">
      <c r="A2553" s="55">
        <v>2492</v>
      </c>
      <c r="B2553" s="1232">
        <f>'Acct Summary 7-8'!C6</f>
        <v>1389557</v>
      </c>
      <c r="C2553" s="14" t="s">
        <v>672</v>
      </c>
      <c r="D2553" s="14" t="str">
        <f t="shared" si="38"/>
        <v>Error?</v>
      </c>
    </row>
    <row r="2554" spans="1:4" x14ac:dyDescent="0.2">
      <c r="A2554" s="55">
        <v>2493</v>
      </c>
      <c r="B2554" s="1232">
        <f>'Acct Summary 7-8'!C7</f>
        <v>723180</v>
      </c>
      <c r="C2554" s="14" t="s">
        <v>672</v>
      </c>
      <c r="D2554" s="14" t="str">
        <f t="shared" si="38"/>
        <v>Error?</v>
      </c>
    </row>
    <row r="2555" spans="1:4" x14ac:dyDescent="0.2">
      <c r="A2555" s="55">
        <v>2494</v>
      </c>
      <c r="B2555" s="1232">
        <f>'Acct Summary 7-8'!C8</f>
        <v>21011455</v>
      </c>
      <c r="C2555" s="14" t="s">
        <v>672</v>
      </c>
      <c r="D2555" s="14" t="str">
        <f t="shared" si="38"/>
        <v>Error?</v>
      </c>
    </row>
    <row r="2556" spans="1:4" x14ac:dyDescent="0.2">
      <c r="A2556" s="55">
        <v>2495</v>
      </c>
      <c r="B2556" s="1232">
        <f>'Acct Summary 7-8'!C12</f>
        <v>13171391</v>
      </c>
      <c r="C2556" s="14" t="s">
        <v>672</v>
      </c>
      <c r="D2556" s="14" t="str">
        <f t="shared" si="38"/>
        <v>Error?</v>
      </c>
    </row>
    <row r="2557" spans="1:4" x14ac:dyDescent="0.2">
      <c r="A2557" s="55">
        <v>2496</v>
      </c>
      <c r="B2557" s="1232">
        <f>'Acct Summary 7-8'!C13</f>
        <v>5285096</v>
      </c>
      <c r="C2557" s="14" t="s">
        <v>672</v>
      </c>
      <c r="D2557" s="14" t="str">
        <f t="shared" si="38"/>
        <v>Error?</v>
      </c>
    </row>
    <row r="2558" spans="1:4" x14ac:dyDescent="0.2">
      <c r="A2558" s="55">
        <v>2497</v>
      </c>
      <c r="B2558" s="1232">
        <f>'Acct Summary 7-8'!C14</f>
        <v>15009</v>
      </c>
      <c r="C2558" s="14" t="s">
        <v>672</v>
      </c>
      <c r="D2558" s="14" t="str">
        <f t="shared" si="38"/>
        <v>Error?</v>
      </c>
    </row>
    <row r="2559" spans="1:4" x14ac:dyDescent="0.2">
      <c r="A2559" s="55">
        <v>2498</v>
      </c>
      <c r="B2559" s="1232">
        <f>'Acct Summary 7-8'!C15</f>
        <v>912208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19383704</v>
      </c>
      <c r="C2561" s="14" t="s">
        <v>672</v>
      </c>
      <c r="D2561" s="14" t="str">
        <f t="shared" si="39"/>
        <v>Error?</v>
      </c>
    </row>
    <row r="2562" spans="1:4" x14ac:dyDescent="0.2">
      <c r="A2562" s="55">
        <v>2501</v>
      </c>
      <c r="B2562" s="1232">
        <f>'Acct Summary 7-8'!C20</f>
        <v>1627751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3666218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3666218</v>
      </c>
      <c r="C2568" s="14" t="s">
        <v>672</v>
      </c>
      <c r="D2568" s="14" t="str">
        <f t="shared" si="39"/>
        <v>Error?</v>
      </c>
    </row>
    <row r="2569" spans="1:4" x14ac:dyDescent="0.2">
      <c r="A2569" s="55">
        <v>2508</v>
      </c>
      <c r="B2569" s="1232">
        <f>'Acct Summary 7-8'!D13</f>
        <v>3199026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182034</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3381060</v>
      </c>
      <c r="C2573" s="14" t="s">
        <v>672</v>
      </c>
      <c r="D2573" s="14" t="str">
        <f t="shared" si="39"/>
        <v>Error?</v>
      </c>
    </row>
    <row r="2574" spans="1:4" x14ac:dyDescent="0.2">
      <c r="A2574" s="55">
        <v>2513</v>
      </c>
      <c r="B2574" s="1232">
        <f>'Acct Summary 7-8'!D20</f>
        <v>285158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1098800</v>
      </c>
      <c r="C2591" s="14" t="s">
        <v>672</v>
      </c>
      <c r="D2591" s="14" t="str">
        <f t="shared" si="39"/>
        <v>Error?</v>
      </c>
    </row>
    <row r="2592" spans="1:4" x14ac:dyDescent="0.2">
      <c r="A2592" s="83">
        <v>2531</v>
      </c>
      <c r="D2592" s="14" t="str">
        <f t="shared" si="39"/>
        <v>OK</v>
      </c>
    </row>
    <row r="2593" spans="1:4" x14ac:dyDescent="0.2">
      <c r="A2593" s="55">
        <v>2532</v>
      </c>
      <c r="B2593" s="1232">
        <f>'Acct Summary 7-8'!F6</f>
        <v>668675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1767475</v>
      </c>
      <c r="C2595" s="14" t="s">
        <v>672</v>
      </c>
      <c r="D2595" s="14" t="str">
        <f t="shared" si="39"/>
        <v>Error?</v>
      </c>
    </row>
    <row r="2596" spans="1:4" x14ac:dyDescent="0.2">
      <c r="A2596" s="55">
        <v>2535</v>
      </c>
      <c r="B2596" s="1232">
        <f>'Acct Summary 7-8'!F13</f>
        <v>1886906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1886906</v>
      </c>
      <c r="C2600" s="14" t="s">
        <v>672</v>
      </c>
      <c r="D2600" s="14" t="str">
        <f t="shared" si="39"/>
        <v>Error?</v>
      </c>
    </row>
    <row r="2601" spans="1:4" x14ac:dyDescent="0.2">
      <c r="A2601" s="55">
        <v>2540</v>
      </c>
      <c r="B2601" s="1232">
        <f>'Acct Summary 7-8'!F20</f>
        <v>-119431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687187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687187</v>
      </c>
      <c r="C2606" s="14" t="s">
        <v>672</v>
      </c>
      <c r="D2606" s="14" t="str">
        <f t="shared" si="39"/>
        <v>Error?</v>
      </c>
    </row>
    <row r="2607" spans="1:4" x14ac:dyDescent="0.2">
      <c r="A2607" s="55">
        <v>2546</v>
      </c>
      <c r="B2607" s="1232">
        <f>'Acct Summary 7-8'!G12</f>
        <v>240985</v>
      </c>
      <c r="C2607" s="14" t="s">
        <v>672</v>
      </c>
      <c r="D2607" s="14" t="str">
        <f t="shared" si="39"/>
        <v>Error?</v>
      </c>
    </row>
    <row r="2608" spans="1:4" x14ac:dyDescent="0.2">
      <c r="A2608" s="55">
        <v>2547</v>
      </c>
      <c r="B2608" s="1232">
        <f>'Acct Summary 7-8'!G13</f>
        <v>435591</v>
      </c>
      <c r="C2608" s="14" t="s">
        <v>672</v>
      </c>
      <c r="D2608" s="14" t="str">
        <f t="shared" si="39"/>
        <v>Error?</v>
      </c>
    </row>
    <row r="2609" spans="1:4" x14ac:dyDescent="0.2">
      <c r="A2609" s="55">
        <v>2548</v>
      </c>
      <c r="B2609" s="1232">
        <f>'Acct Summary 7-8'!G14</f>
        <v>1147</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677723</v>
      </c>
      <c r="C2612" s="14" t="s">
        <v>672</v>
      </c>
      <c r="D2612" s="14" t="str">
        <f t="shared" si="39"/>
        <v>Error?</v>
      </c>
    </row>
    <row r="2613" spans="1:4" x14ac:dyDescent="0.2">
      <c r="A2613" s="55">
        <v>2552</v>
      </c>
      <c r="B2613" s="1232">
        <f>'Acct Summary 7-8'!G20</f>
        <v>9464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3067922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3067922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4240007</v>
      </c>
      <c r="C2634" s="14" t="s">
        <v>672</v>
      </c>
      <c r="D2634" s="14" t="str">
        <f t="shared" si="40"/>
        <v>Error?</v>
      </c>
    </row>
    <row r="2635" spans="1:4" x14ac:dyDescent="0.2">
      <c r="A2635" s="55">
        <v>2574</v>
      </c>
      <c r="B2635" s="1232">
        <f>'Acct Summary 7-8'!E17</f>
        <v>4240007</v>
      </c>
      <c r="C2635" s="14" t="s">
        <v>672</v>
      </c>
      <c r="D2635" s="14" t="str">
        <f t="shared" si="40"/>
        <v>Error?</v>
      </c>
    </row>
    <row r="2636" spans="1:4" x14ac:dyDescent="0.2">
      <c r="A2636" s="55">
        <v>2575</v>
      </c>
      <c r="B2636" s="1232">
        <f>'Acct Summary 7-8'!E20</f>
        <v>-1172085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1141585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1141585</v>
      </c>
      <c r="C2658" s="14" t="s">
        <v>672</v>
      </c>
      <c r="D2658" s="14" t="str">
        <f t="shared" si="40"/>
        <v>Error?</v>
      </c>
    </row>
    <row r="2659" spans="1:4" x14ac:dyDescent="0.2">
      <c r="A2659" s="55">
        <v>2598</v>
      </c>
      <c r="B2659" s="1232">
        <f>'Acct Summary 7-8'!H13</f>
        <v>5780866</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5780866</v>
      </c>
      <c r="C2661" s="14" t="s">
        <v>672</v>
      </c>
      <c r="D2661" s="14" t="str">
        <f t="shared" si="40"/>
        <v>Error?</v>
      </c>
    </row>
    <row r="2662" spans="1:4" x14ac:dyDescent="0.2">
      <c r="A2662" s="55">
        <v>2601</v>
      </c>
      <c r="B2662" s="1232">
        <f>'Acct Summary 7-8'!H20</f>
        <v>-4639281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91870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1104604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1112896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733090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1112896</v>
      </c>
      <c r="D2912" s="14" t="str">
        <f t="shared" si="44"/>
        <v>Error?</v>
      </c>
    </row>
    <row r="2913" spans="1:4" x14ac:dyDescent="0.2">
      <c r="A2913" s="55">
        <v>2852</v>
      </c>
      <c r="B2913" s="1232">
        <f>'Assets-Liab 5-6'!I41</f>
        <v>1112896</v>
      </c>
      <c r="C2913" s="14" t="s">
        <v>672</v>
      </c>
      <c r="D2913" s="14" t="str">
        <f t="shared" si="44"/>
        <v>Error?</v>
      </c>
    </row>
    <row r="2914" spans="1:4" x14ac:dyDescent="0.2">
      <c r="A2914" s="55">
        <v>2853</v>
      </c>
      <c r="B2914" s="1232">
        <f>'Assets-Liab 5-6'!L33</f>
        <v>733090</v>
      </c>
      <c r="D2914" s="14" t="str">
        <f t="shared" si="44"/>
        <v>Error?</v>
      </c>
    </row>
    <row r="2915" spans="1:4" x14ac:dyDescent="0.2">
      <c r="A2915" s="83">
        <v>2854</v>
      </c>
      <c r="D2915" s="14" t="str">
        <f t="shared" si="44"/>
        <v>OK</v>
      </c>
    </row>
    <row r="2916" spans="1:4" x14ac:dyDescent="0.2">
      <c r="A2916" s="55">
        <v>2855</v>
      </c>
      <c r="B2916" s="1232">
        <f>'Assets-Liab 5-6'!L34</f>
        <v>733090</v>
      </c>
      <c r="C2916" s="14" t="s">
        <v>672</v>
      </c>
      <c r="D2916" s="14" t="str">
        <f t="shared" si="44"/>
        <v>Error?</v>
      </c>
    </row>
    <row r="2917" spans="1:4" x14ac:dyDescent="0.2">
      <c r="A2917" s="55">
        <v>2856</v>
      </c>
      <c r="B2917" s="1232">
        <f>'Assets-Liab 5-6'!L41</f>
        <v>733090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38288</v>
      </c>
      <c r="D2955" s="14" t="str">
        <f t="shared" si="45"/>
        <v>Error?</v>
      </c>
    </row>
    <row r="2956" spans="1:4" x14ac:dyDescent="0.2">
      <c r="A2956" s="55">
        <v>2895</v>
      </c>
      <c r="B2956" s="1232">
        <f>'Expenditures 15-22'!H79</f>
        <v>158795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38288</v>
      </c>
      <c r="C2973" s="14" t="s">
        <v>672</v>
      </c>
      <c r="D2973" s="14" t="str">
        <f t="shared" si="45"/>
        <v>Error?</v>
      </c>
    </row>
    <row r="2974" spans="1:4" x14ac:dyDescent="0.2">
      <c r="A2974" s="55">
        <v>2913</v>
      </c>
      <c r="B2974" s="1232">
        <f>'Expenditures 15-22'!K79</f>
        <v>158795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182034</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182034</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78221</v>
      </c>
      <c r="D3055" s="14" t="str">
        <f t="shared" si="46"/>
        <v>Error?</v>
      </c>
    </row>
    <row r="3056" spans="1:4" x14ac:dyDescent="0.2">
      <c r="A3056" s="55">
        <v>2995</v>
      </c>
      <c r="B3056" s="1232">
        <f>'Expenditures 15-22'!D10</f>
        <v>2</v>
      </c>
      <c r="D3056" s="14" t="str">
        <f t="shared" si="46"/>
        <v>Error?</v>
      </c>
    </row>
    <row r="3057" spans="1:4" x14ac:dyDescent="0.2">
      <c r="A3057" s="55">
        <v>2996</v>
      </c>
      <c r="B3057" s="1232">
        <f>'Expenditures 15-22'!E10</f>
        <v>3710</v>
      </c>
      <c r="D3057" s="14" t="str">
        <f t="shared" si="46"/>
        <v>Error?</v>
      </c>
    </row>
    <row r="3058" spans="1:4" x14ac:dyDescent="0.2">
      <c r="A3058" s="55">
        <v>2997</v>
      </c>
      <c r="B3058" s="1232">
        <f>'Expenditures 15-22'!F10</f>
        <v>94373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176306</v>
      </c>
      <c r="C3062" s="14" t="s">
        <v>672</v>
      </c>
      <c r="D3062" s="14" t="str">
        <f t="shared" si="46"/>
        <v>Error?</v>
      </c>
    </row>
    <row r="3063" spans="1:4" x14ac:dyDescent="0.2">
      <c r="A3063" s="83">
        <v>3002</v>
      </c>
      <c r="D3063" s="14" t="str">
        <f t="shared" si="46"/>
        <v>OK</v>
      </c>
    </row>
    <row r="3064" spans="1:4" x14ac:dyDescent="0.2">
      <c r="A3064" s="55">
        <v>3003</v>
      </c>
      <c r="B3064" s="1232">
        <f>'Expenditures 15-22'!D213</f>
        <v>6280</v>
      </c>
      <c r="D3064" s="14" t="str">
        <f t="shared" si="46"/>
        <v>Error?</v>
      </c>
    </row>
    <row r="3065" spans="1:4" x14ac:dyDescent="0.2">
      <c r="A3065" s="55">
        <v>3004</v>
      </c>
      <c r="B3065" s="1232">
        <f>'Expenditures 15-22'!K213</f>
        <v>6280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1105000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158422</v>
      </c>
      <c r="C3225" s="14" t="s">
        <v>672</v>
      </c>
      <c r="D3225" s="14" t="str">
        <f t="shared" si="49"/>
        <v>Error?</v>
      </c>
    </row>
    <row r="3226" spans="1:4" x14ac:dyDescent="0.2">
      <c r="A3226" s="55">
        <v>3165</v>
      </c>
      <c r="B3226" s="1232">
        <f>'Acct Summary 7-8'!I8</f>
        <v>158422</v>
      </c>
      <c r="C3226" s="14" t="s">
        <v>672</v>
      </c>
      <c r="D3226" s="14" t="str">
        <f t="shared" si="49"/>
        <v>Error?</v>
      </c>
    </row>
    <row r="3227" spans="1:4" x14ac:dyDescent="0.2">
      <c r="A3227" s="55">
        <v>3166</v>
      </c>
      <c r="B3227" s="1232">
        <f>'Acct Summary 7-8'!I20</f>
        <v>158422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3538227</v>
      </c>
      <c r="C3231" s="14" t="s">
        <v>672</v>
      </c>
      <c r="D3231" s="14" t="str">
        <f t="shared" si="49"/>
        <v>Error?</v>
      </c>
    </row>
    <row r="3232" spans="1:4" x14ac:dyDescent="0.2">
      <c r="A3232" s="55">
        <v>3171</v>
      </c>
      <c r="B3232" s="1232">
        <f>'Acct Summary 7-8'!C77</f>
        <v>-3538227</v>
      </c>
      <c r="C3232" s="14" t="s">
        <v>672</v>
      </c>
      <c r="D3232" s="14" t="str">
        <f t="shared" si="49"/>
        <v>Error?</v>
      </c>
    </row>
    <row r="3233" spans="1:4" x14ac:dyDescent="0.2">
      <c r="A3233" s="55">
        <v>3172</v>
      </c>
      <c r="B3233" s="1232">
        <f>'Acct Summary 7-8'!C78</f>
        <v>-1910476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5038227</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5788227</v>
      </c>
      <c r="C3237" s="14" t="s">
        <v>672</v>
      </c>
      <c r="D3237" s="14" t="str">
        <f t="shared" si="49"/>
        <v>Error?</v>
      </c>
    </row>
    <row r="3238" spans="1:4" x14ac:dyDescent="0.2">
      <c r="A3238" s="55">
        <v>3177</v>
      </c>
      <c r="B3238" s="1232">
        <f>'Acct Summary 7-8'!D77</f>
        <v>-750000</v>
      </c>
      <c r="C3238" s="14" t="s">
        <v>672</v>
      </c>
      <c r="D3238" s="14" t="str">
        <f t="shared" si="49"/>
        <v>Error?</v>
      </c>
    </row>
    <row r="3239" spans="1:4" x14ac:dyDescent="0.2">
      <c r="A3239" s="55">
        <v>3178</v>
      </c>
      <c r="B3239" s="1232">
        <f>'Acct Summary 7-8'!D78</f>
        <v>-464842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1500000</v>
      </c>
      <c r="C3254" s="14" t="s">
        <v>672</v>
      </c>
      <c r="D3254" s="14" t="str">
        <f t="shared" si="49"/>
        <v>Error?</v>
      </c>
    </row>
    <row r="3255" spans="1:4" x14ac:dyDescent="0.2">
      <c r="A3255" s="55">
        <v>3194</v>
      </c>
      <c r="B3255" s="1232">
        <f>'Acct Summary 7-8'!F77</f>
        <v>-1500000</v>
      </c>
      <c r="C3255" s="14" t="s">
        <v>672</v>
      </c>
      <c r="D3255" s="14" t="str">
        <f t="shared" si="49"/>
        <v>Error?</v>
      </c>
    </row>
    <row r="3256" spans="1:4" x14ac:dyDescent="0.2">
      <c r="A3256" s="55">
        <v>3195</v>
      </c>
      <c r="B3256" s="1232">
        <f>'Acct Summary 7-8'!F78</f>
        <v>-1619431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9464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1173557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1173557</v>
      </c>
      <c r="C3277" s="14" t="s">
        <v>672</v>
      </c>
      <c r="D3277" s="14" t="str">
        <f t="shared" si="50"/>
        <v>Error?</v>
      </c>
    </row>
    <row r="3278" spans="1:4" x14ac:dyDescent="0.2">
      <c r="A3278" s="55">
        <v>3217</v>
      </c>
      <c r="B3278" s="1232">
        <f>'Acct Summary 7-8'!E78</f>
        <v>1472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11788227</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11788227</v>
      </c>
      <c r="C3299" s="14" t="s">
        <v>672</v>
      </c>
      <c r="D3299" s="14" t="str">
        <f t="shared" si="50"/>
        <v>Error?</v>
      </c>
    </row>
    <row r="3300" spans="1:4" x14ac:dyDescent="0.2">
      <c r="A3300" s="55">
        <v>3239</v>
      </c>
      <c r="B3300" s="1232">
        <f>'Acct Summary 7-8'!H78</f>
        <v>7148946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6000000</v>
      </c>
      <c r="C3317" s="14" t="s">
        <v>672</v>
      </c>
      <c r="D3317" s="14" t="str">
        <f t="shared" si="50"/>
        <v>Error?</v>
      </c>
    </row>
    <row r="3318" spans="1:4" x14ac:dyDescent="0.2">
      <c r="A3318" s="55">
        <v>3257</v>
      </c>
      <c r="B3318" s="1232">
        <f>'Acct Summary 7-8'!I76</f>
        <v>6000000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158422</v>
      </c>
      <c r="C3320" s="14" t="s">
        <v>672</v>
      </c>
      <c r="D3320" s="14" t="str">
        <f t="shared" si="50"/>
        <v>Error?</v>
      </c>
    </row>
    <row r="3321" spans="1:4" x14ac:dyDescent="0.2">
      <c r="A3321" s="55">
        <v>3260</v>
      </c>
      <c r="B3321" s="1232">
        <f>'Acct Summary 7-8'!I79</f>
        <v>954474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1112896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1580432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308388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40512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34701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10292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137717</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2112042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110092</v>
      </c>
      <c r="D3387" s="14" t="str">
        <f t="shared" si="51"/>
        <v>Error?</v>
      </c>
    </row>
    <row r="3388" spans="1:4" x14ac:dyDescent="0.2">
      <c r="A3388" s="55">
        <v>3327</v>
      </c>
      <c r="B3388" s="1232">
        <f>'Expenditures 15-22'!D211</f>
        <v>108076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110092</v>
      </c>
      <c r="C3390" s="14" t="s">
        <v>672</v>
      </c>
      <c r="D3390" s="14" t="str">
        <f t="shared" si="51"/>
        <v>Error?</v>
      </c>
    </row>
    <row r="3391" spans="1:4" x14ac:dyDescent="0.2">
      <c r="A3391" s="55">
        <v>3330</v>
      </c>
      <c r="B3391" s="1232">
        <f>'Expenditures 15-22'!K211</f>
        <v>108076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18633</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7371820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82628</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49788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748749</v>
      </c>
      <c r="D3425" s="14" t="str">
        <f t="shared" si="52"/>
        <v>Error?</v>
      </c>
    </row>
    <row r="3426" spans="1:4" x14ac:dyDescent="0.2">
      <c r="A3426" s="83">
        <v>3365</v>
      </c>
      <c r="D3426" s="14" t="str">
        <f t="shared" si="52"/>
        <v>OK</v>
      </c>
    </row>
    <row r="3427" spans="1:4" x14ac:dyDescent="0.2">
      <c r="A3427" s="55">
        <v>3366</v>
      </c>
      <c r="B3427" s="1232">
        <f>'Assets-Liab 5-6'!I4</f>
        <v>8292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733090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336479</v>
      </c>
      <c r="C3446" s="14" t="s">
        <v>672</v>
      </c>
      <c r="D3446" s="14" t="str">
        <f t="shared" si="52"/>
        <v>Error?</v>
      </c>
    </row>
    <row r="3447" spans="1:4" x14ac:dyDescent="0.2">
      <c r="A3447" s="55">
        <v>3386</v>
      </c>
      <c r="B3447" s="1232">
        <f>'Tax Sched 24'!D16</f>
        <v>336479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333563.88</v>
      </c>
      <c r="C3449" s="14" t="s">
        <v>672</v>
      </c>
      <c r="D3449" s="14" t="str">
        <f t="shared" si="52"/>
        <v>Error?</v>
      </c>
    </row>
    <row r="3450" spans="1:4" x14ac:dyDescent="0.2">
      <c r="A3450" s="55">
        <v>3389</v>
      </c>
      <c r="B3450" s="1232">
        <f>'Tax Sched 24'!E16</f>
        <v>333563.88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91870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91870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91870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9668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184488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194156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194156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194156</v>
      </c>
      <c r="C3568" s="14" t="s">
        <v>672</v>
      </c>
      <c r="D3568" s="14" t="str">
        <f t="shared" si="54"/>
        <v>Error?</v>
      </c>
    </row>
    <row r="3569" spans="1:4" x14ac:dyDescent="0.2">
      <c r="A3569" s="55">
        <v>3508</v>
      </c>
      <c r="B3569" s="1232">
        <f>'Acct Summary 7-8'!K4</f>
        <v>386745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386745</v>
      </c>
      <c r="C3571" s="14" t="s">
        <v>672</v>
      </c>
      <c r="D3571" s="14" t="str">
        <f t="shared" si="54"/>
        <v>Error?</v>
      </c>
    </row>
    <row r="3572" spans="1:4" x14ac:dyDescent="0.2">
      <c r="A3572" s="55">
        <v>3511</v>
      </c>
      <c r="B3572" s="1232">
        <f>'Acct Summary 7-8'!K13</f>
        <v>435898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435898</v>
      </c>
      <c r="C3575" s="14" t="s">
        <v>672</v>
      </c>
      <c r="D3575" s="14" t="str">
        <f t="shared" si="54"/>
        <v>Error?</v>
      </c>
    </row>
    <row r="3576" spans="1:4" x14ac:dyDescent="0.2">
      <c r="A3576" s="55">
        <v>3515</v>
      </c>
      <c r="B3576" s="1232">
        <f>'Acct Summary 7-8'!K20</f>
        <v>-49153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-49153</v>
      </c>
      <c r="C3588" s="14" t="s">
        <v>672</v>
      </c>
      <c r="D3588" s="14" t="str">
        <f t="shared" si="55"/>
        <v>Error?</v>
      </c>
    </row>
    <row r="3589" spans="1:4" x14ac:dyDescent="0.2">
      <c r="A3589" s="55">
        <v>3528</v>
      </c>
      <c r="B3589" s="1232">
        <f>'Acct Summary 7-8'!K79</f>
        <v>243309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194156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40956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40956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40956</v>
      </c>
      <c r="C3635" s="14" t="s">
        <v>672</v>
      </c>
      <c r="D3635" s="14" t="str">
        <f t="shared" si="55"/>
        <v>Error?</v>
      </c>
    </row>
    <row r="3636" spans="1:4" x14ac:dyDescent="0.2">
      <c r="A3636" s="55">
        <v>3575</v>
      </c>
      <c r="B3636" s="1232">
        <f>'Expenditures 15-22'!E354</f>
        <v>40956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394942</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394942</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394942</v>
      </c>
      <c r="C3649" s="14" t="s">
        <v>672</v>
      </c>
      <c r="D3649" s="14" t="str">
        <f t="shared" si="56"/>
        <v>Error?</v>
      </c>
    </row>
    <row r="3650" spans="1:4" x14ac:dyDescent="0.2">
      <c r="A3650" s="55">
        <v>3589</v>
      </c>
      <c r="B3650" s="1232">
        <f>'Expenditures 15-22'!G354</f>
        <v>394942</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435898</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435898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435898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435898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-49153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338453</v>
      </c>
      <c r="C3725" s="14" t="s">
        <v>672</v>
      </c>
      <c r="D3725" s="14" t="str">
        <f t="shared" si="57"/>
        <v>Error?</v>
      </c>
    </row>
    <row r="3726" spans="1:4" x14ac:dyDescent="0.2">
      <c r="A3726" s="55">
        <v>3665</v>
      </c>
      <c r="B3726" s="1232">
        <f>'Tax Sched 24'!D13</f>
        <v>338453</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279862.24</v>
      </c>
      <c r="C3728" s="14" t="s">
        <v>672</v>
      </c>
      <c r="D3728" s="14" t="str">
        <f t="shared" si="57"/>
        <v>Error?</v>
      </c>
    </row>
    <row r="3729" spans="1:4" x14ac:dyDescent="0.2">
      <c r="A3729" s="55">
        <v>3668</v>
      </c>
      <c r="B3729" s="1232">
        <f>'Tax Sched 24'!E13</f>
        <v>279862.24</v>
      </c>
      <c r="D3729" s="14" t="str">
        <f t="shared" si="57"/>
        <v>Error?</v>
      </c>
    </row>
    <row r="3730" spans="1:4" x14ac:dyDescent="0.2">
      <c r="A3730" s="55">
        <v>3669</v>
      </c>
      <c r="B3730" s="1232">
        <f>'ICR Computation 30'!E10</f>
        <v>435297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4438291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25449746</v>
      </c>
      <c r="C4122" s="14" t="s">
        <v>672</v>
      </c>
      <c r="D4122" s="14" t="str">
        <f t="shared" si="63"/>
        <v>Error?</v>
      </c>
    </row>
    <row r="4123" spans="1:4" x14ac:dyDescent="0.2">
      <c r="A4123" s="55">
        <v>4062</v>
      </c>
      <c r="B4123" s="1232">
        <f>'Acct Summary 7-8'!D10</f>
        <v>3666218</v>
      </c>
      <c r="C4123" s="14" t="s">
        <v>672</v>
      </c>
      <c r="D4123" s="14" t="str">
        <f t="shared" si="63"/>
        <v>Error?</v>
      </c>
    </row>
    <row r="4124" spans="1:4" x14ac:dyDescent="0.2">
      <c r="A4124" s="55">
        <v>4063</v>
      </c>
      <c r="B4124" s="1232">
        <f>'Acct Summary 7-8'!E10</f>
        <v>3067922</v>
      </c>
      <c r="C4124" s="14" t="s">
        <v>672</v>
      </c>
      <c r="D4124" s="14" t="str">
        <f t="shared" si="63"/>
        <v>Error?</v>
      </c>
    </row>
    <row r="4125" spans="1:4" x14ac:dyDescent="0.2">
      <c r="A4125" s="55">
        <v>4064</v>
      </c>
      <c r="B4125" s="1232">
        <f>'Acct Summary 7-8'!F10</f>
        <v>1767475</v>
      </c>
      <c r="C4125" s="14" t="s">
        <v>672</v>
      </c>
      <c r="D4125" s="14" t="str">
        <f t="shared" si="63"/>
        <v>Error?</v>
      </c>
    </row>
    <row r="4126" spans="1:4" x14ac:dyDescent="0.2">
      <c r="A4126" s="55">
        <v>4065</v>
      </c>
      <c r="B4126" s="1232">
        <f>'Acct Summary 7-8'!G10</f>
        <v>687187</v>
      </c>
      <c r="C4126" s="14" t="s">
        <v>672</v>
      </c>
      <c r="D4126" s="14" t="str">
        <f t="shared" si="63"/>
        <v>Error?</v>
      </c>
    </row>
    <row r="4127" spans="1:4" x14ac:dyDescent="0.2">
      <c r="A4127" s="55">
        <v>4066</v>
      </c>
      <c r="B4127" s="1232">
        <f>'Acct Summary 7-8'!H10</f>
        <v>1141585</v>
      </c>
      <c r="C4127" s="14" t="s">
        <v>672</v>
      </c>
      <c r="D4127" s="14" t="str">
        <f t="shared" si="63"/>
        <v>Error?</v>
      </c>
    </row>
    <row r="4128" spans="1:4" x14ac:dyDescent="0.2">
      <c r="A4128" s="55">
        <v>4067</v>
      </c>
      <c r="B4128" s="1232">
        <f>'Acct Summary 7-8'!I10</f>
        <v>158422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386745</v>
      </c>
      <c r="C4130" s="14" t="s">
        <v>672</v>
      </c>
      <c r="D4130" s="14" t="str">
        <f t="shared" si="63"/>
        <v>Error?</v>
      </c>
    </row>
    <row r="4131" spans="1:4" x14ac:dyDescent="0.2">
      <c r="A4131" s="55">
        <v>4070</v>
      </c>
      <c r="B4131" s="1232">
        <f>'Acct Summary 7-8'!C18</f>
        <v>4438291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23821995</v>
      </c>
      <c r="C4136" s="14" t="s">
        <v>672</v>
      </c>
      <c r="D4136" s="14" t="str">
        <f t="shared" si="63"/>
        <v>Error?</v>
      </c>
    </row>
    <row r="4137" spans="1:4" x14ac:dyDescent="0.2">
      <c r="A4137" s="55">
        <v>4076</v>
      </c>
      <c r="B4137" s="1232">
        <f>'Acct Summary 7-8'!D19</f>
        <v>3381060</v>
      </c>
      <c r="C4137" s="14" t="s">
        <v>672</v>
      </c>
      <c r="D4137" s="14" t="str">
        <f t="shared" si="63"/>
        <v>Error?</v>
      </c>
    </row>
    <row r="4138" spans="1:4" x14ac:dyDescent="0.2">
      <c r="A4138" s="55">
        <v>4077</v>
      </c>
      <c r="B4138" s="1232">
        <f>'Acct Summary 7-8'!E19</f>
        <v>4240007</v>
      </c>
      <c r="C4138" s="14" t="s">
        <v>672</v>
      </c>
      <c r="D4138" s="14" t="str">
        <f t="shared" si="63"/>
        <v>Error?</v>
      </c>
    </row>
    <row r="4139" spans="1:4" x14ac:dyDescent="0.2">
      <c r="A4139" s="55">
        <v>4078</v>
      </c>
      <c r="B4139" s="1232">
        <f>'Acct Summary 7-8'!F19</f>
        <v>1886906</v>
      </c>
      <c r="C4139" s="14" t="s">
        <v>672</v>
      </c>
      <c r="D4139" s="14" t="str">
        <f t="shared" si="63"/>
        <v>Error?</v>
      </c>
    </row>
    <row r="4140" spans="1:4" x14ac:dyDescent="0.2">
      <c r="A4140" s="55">
        <v>4079</v>
      </c>
      <c r="B4140" s="1232">
        <f>'Acct Summary 7-8'!G19</f>
        <v>677723</v>
      </c>
      <c r="C4140" s="14" t="s">
        <v>672</v>
      </c>
      <c r="D4140" s="14" t="str">
        <f t="shared" si="63"/>
        <v>Error?</v>
      </c>
    </row>
    <row r="4141" spans="1:4" x14ac:dyDescent="0.2">
      <c r="A4141" s="55">
        <v>4080</v>
      </c>
      <c r="B4141" s="1232">
        <f>'Acct Summary 7-8'!H19</f>
        <v>5780866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435898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38230000</v>
      </c>
      <c r="C4171" s="14" t="s">
        <v>672</v>
      </c>
      <c r="D4171" s="14" t="str">
        <f t="shared" si="64"/>
        <v>Error?</v>
      </c>
    </row>
    <row r="4172" spans="1:4" x14ac:dyDescent="0.2">
      <c r="A4172" s="55">
        <v>4111</v>
      </c>
      <c r="B4172" s="1232">
        <f>'Short-Term Long-Term Debt 25'!J49</f>
        <v>38142372</v>
      </c>
      <c r="C4172" s="14" t="s">
        <v>672</v>
      </c>
      <c r="D4172" s="14" t="str">
        <f t="shared" si="64"/>
        <v>Error?</v>
      </c>
    </row>
    <row r="4173" spans="1:4" x14ac:dyDescent="0.2">
      <c r="A4173" s="55">
        <v>4112</v>
      </c>
      <c r="B4173" s="1232">
        <f>'Short-Term Long-Term Debt 25'!H49</f>
        <v>2100000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1978.76</v>
      </c>
      <c r="C4265" s="14" t="s">
        <v>672</v>
      </c>
      <c r="D4265" s="14" t="str">
        <f t="shared" si="65"/>
        <v>Error?</v>
      </c>
      <c r="E4265" s="811"/>
    </row>
    <row r="4266" spans="1:5" x14ac:dyDescent="0.2">
      <c r="A4266" s="91">
        <v>4205</v>
      </c>
      <c r="B4266" s="1232">
        <f>('FP Info 3'!F10)*100000</f>
        <v>424.56000000000006</v>
      </c>
      <c r="C4266" s="14" t="s">
        <v>672</v>
      </c>
      <c r="D4266" s="14" t="str">
        <f t="shared" si="65"/>
        <v>Error?</v>
      </c>
      <c r="E4266" s="811"/>
    </row>
    <row r="4267" spans="1:5" x14ac:dyDescent="0.2">
      <c r="A4267" s="91">
        <v>4206</v>
      </c>
      <c r="B4267" s="1232">
        <f>('FP Info 3'!H10)*100000</f>
        <v>144.91</v>
      </c>
      <c r="C4267" s="14" t="s">
        <v>672</v>
      </c>
      <c r="D4267" s="14" t="str">
        <f t="shared" si="65"/>
        <v>Error?</v>
      </c>
      <c r="E4267" s="811"/>
    </row>
    <row r="4268" spans="1:5" x14ac:dyDescent="0.2">
      <c r="A4268" s="91">
        <v>4207</v>
      </c>
      <c r="B4268" s="1232">
        <f>('FP Info 3'!J10)*100000</f>
        <v>2548</v>
      </c>
      <c r="C4268" s="14" t="s">
        <v>672</v>
      </c>
      <c r="D4268" s="14" t="str">
        <f t="shared" si="65"/>
        <v>Error?</v>
      </c>
    </row>
    <row r="4269" spans="1:5" x14ac:dyDescent="0.2">
      <c r="A4269" s="91">
        <v>4208</v>
      </c>
      <c r="B4269" s="1232">
        <f>'FP Info 3'!J16</f>
        <v>17169181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23951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58342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2917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2730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300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796593970</v>
      </c>
      <c r="D4995" s="14" t="str">
        <f t="shared" si="77"/>
        <v>Error?</v>
      </c>
    </row>
    <row r="4996" spans="1:4" x14ac:dyDescent="0.2">
      <c r="A4996" s="91">
        <v>4935</v>
      </c>
      <c r="B4996" s="1232">
        <f>'FP Info 3'!H31</f>
        <v>109929967.86000001</v>
      </c>
      <c r="D4996" s="14" t="str">
        <f t="shared" si="77"/>
        <v>Error?</v>
      </c>
    </row>
    <row r="4997" spans="1:4" x14ac:dyDescent="0.2">
      <c r="A4997" s="91">
        <v>4936</v>
      </c>
      <c r="B4997" s="1232">
        <f>'FP Info 3'!H37</f>
        <v>38230000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5038227</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3538227</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1500000</v>
      </c>
      <c r="D5024" s="14" t="str">
        <f t="shared" si="77"/>
        <v>Error?</v>
      </c>
    </row>
    <row r="5025" spans="1:4" x14ac:dyDescent="0.2">
      <c r="A5025" s="83">
        <v>4964</v>
      </c>
      <c r="C5025" s="14" t="s">
        <v>672</v>
      </c>
      <c r="D5025" s="14" t="str">
        <f t="shared" si="77"/>
        <v>OK</v>
      </c>
    </row>
    <row r="5026" spans="1:4" x14ac:dyDescent="0.2">
      <c r="A5026" s="55">
        <v>4965</v>
      </c>
      <c r="B5026" s="1232">
        <f>'Revenues 9-14'!C6</f>
        <v>338453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15493824</v>
      </c>
      <c r="D5061" s="14" t="str">
        <f t="shared" si="78"/>
        <v>Error?</v>
      </c>
    </row>
    <row r="5062" spans="1:4" x14ac:dyDescent="0.2">
      <c r="A5062" s="83">
        <v>5001</v>
      </c>
      <c r="D5062" s="14" t="str">
        <f t="shared" si="78"/>
        <v>OK</v>
      </c>
    </row>
    <row r="5063" spans="1:4" x14ac:dyDescent="0.2">
      <c r="A5063" s="55">
        <v>5002</v>
      </c>
      <c r="B5063" s="1232">
        <f>'Revenues 9-14'!C7</f>
        <v>309412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16141689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1370655</v>
      </c>
      <c r="D5069" s="14" t="str">
        <f t="shared" si="78"/>
        <v>Error?</v>
      </c>
    </row>
    <row r="5070" spans="1:4" x14ac:dyDescent="0.2">
      <c r="A5070" s="55">
        <v>5009</v>
      </c>
      <c r="B5070" s="1232">
        <f>'Revenues 9-14'!C17</f>
        <v>9983</v>
      </c>
      <c r="D5070" s="14" t="str">
        <f t="shared" si="78"/>
        <v>Error?</v>
      </c>
    </row>
    <row r="5071" spans="1:4" x14ac:dyDescent="0.2">
      <c r="A5071" s="55">
        <v>5010</v>
      </c>
      <c r="B5071" s="1232">
        <f>'Revenues 9-14'!C18</f>
        <v>1380638</v>
      </c>
      <c r="C5071" s="14" t="s">
        <v>672</v>
      </c>
      <c r="D5071" s="14" t="str">
        <f t="shared" si="78"/>
        <v>Error?</v>
      </c>
    </row>
    <row r="5072" spans="1:4" x14ac:dyDescent="0.2">
      <c r="A5072" s="55">
        <v>5011</v>
      </c>
      <c r="B5072" s="1232">
        <f>'Revenues 9-14'!C20</f>
        <v>35915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35915</v>
      </c>
      <c r="C5087" s="14" t="s">
        <v>672</v>
      </c>
      <c r="D5087" s="14" t="str">
        <f t="shared" si="78"/>
        <v>Error?</v>
      </c>
    </row>
    <row r="5088" spans="1:4" x14ac:dyDescent="0.2">
      <c r="A5088" s="55">
        <v>5027</v>
      </c>
      <c r="B5088" s="1232">
        <f>'Revenues 9-14'!C65</f>
        <v>66812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66812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3903</v>
      </c>
      <c r="D5093" s="14" t="str">
        <f t="shared" si="78"/>
        <v>Error?</v>
      </c>
    </row>
    <row r="5094" spans="1:4" x14ac:dyDescent="0.2">
      <c r="A5094" s="55">
        <v>5033</v>
      </c>
      <c r="B5094" s="1232">
        <f>'Revenues 9-14'!C73</f>
        <v>9174</v>
      </c>
      <c r="D5094" s="14" t="str">
        <f t="shared" si="78"/>
        <v>Error?</v>
      </c>
    </row>
    <row r="5095" spans="1:4" x14ac:dyDescent="0.2">
      <c r="A5095" s="55">
        <v>5034</v>
      </c>
      <c r="B5095" s="1232">
        <f>'Revenues 9-14'!C74</f>
        <v>18994</v>
      </c>
      <c r="D5095" s="14" t="str">
        <f t="shared" si="78"/>
        <v>Error?</v>
      </c>
    </row>
    <row r="5096" spans="1:4" x14ac:dyDescent="0.2">
      <c r="A5096" s="55">
        <v>5035</v>
      </c>
      <c r="B5096" s="1232">
        <f>'Revenues 9-14'!C75</f>
        <v>509367</v>
      </c>
      <c r="C5096" s="14" t="s">
        <v>672</v>
      </c>
      <c r="D5096" s="14" t="str">
        <f t="shared" si="78"/>
        <v>Error?</v>
      </c>
    </row>
    <row r="5097" spans="1:4" x14ac:dyDescent="0.2">
      <c r="A5097" s="55">
        <v>5036</v>
      </c>
      <c r="B5097" s="1232">
        <f>'Revenues 9-14'!C77</f>
        <v>10450</v>
      </c>
      <c r="D5097" s="14" t="str">
        <f t="shared" si="78"/>
        <v>Error?</v>
      </c>
    </row>
    <row r="5098" spans="1:4" x14ac:dyDescent="0.2">
      <c r="A5098" s="55">
        <v>5037</v>
      </c>
      <c r="B5098" s="1232">
        <f>'Revenues 9-14'!C78</f>
        <v>53375</v>
      </c>
      <c r="D5098" s="14" t="str">
        <f t="shared" si="78"/>
        <v>Error?</v>
      </c>
    </row>
    <row r="5099" spans="1:4" x14ac:dyDescent="0.2">
      <c r="A5099" s="55">
        <v>5038</v>
      </c>
      <c r="B5099" s="1232">
        <f>'Revenues 9-14'!C79</f>
        <v>3870</v>
      </c>
      <c r="D5099" s="14" t="str">
        <f t="shared" si="78"/>
        <v>Error?</v>
      </c>
    </row>
    <row r="5100" spans="1:4" x14ac:dyDescent="0.2">
      <c r="A5100" s="55">
        <v>5039</v>
      </c>
      <c r="B5100" s="1232">
        <f>'Revenues 9-14'!C80</f>
        <v>1641</v>
      </c>
      <c r="D5100" s="14" t="str">
        <f t="shared" si="78"/>
        <v>Error?</v>
      </c>
    </row>
    <row r="5101" spans="1:4" x14ac:dyDescent="0.2">
      <c r="A5101" s="55">
        <v>5040</v>
      </c>
      <c r="B5101" s="1232">
        <f>'Revenues 9-14'!C81</f>
        <v>455</v>
      </c>
      <c r="D5101" s="14" t="str">
        <f t="shared" si="78"/>
        <v>Error?</v>
      </c>
    </row>
    <row r="5102" spans="1:4" x14ac:dyDescent="0.2">
      <c r="A5102" s="55">
        <v>5041</v>
      </c>
      <c r="B5102" s="1232">
        <f>'Revenues 9-14'!C82</f>
        <v>69791</v>
      </c>
      <c r="C5102" s="14" t="s">
        <v>672</v>
      </c>
      <c r="D5102" s="14" t="str">
        <f t="shared" si="78"/>
        <v>Error?</v>
      </c>
    </row>
    <row r="5103" spans="1:4" x14ac:dyDescent="0.2">
      <c r="A5103" s="55">
        <v>5042</v>
      </c>
      <c r="B5103" s="1232">
        <f>'Revenues 9-14'!C84</f>
        <v>68522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2910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71432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59661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432978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14475</v>
      </c>
      <c r="D5118" s="14" t="str">
        <f t="shared" si="78"/>
        <v>Error?</v>
      </c>
    </row>
    <row r="5119" spans="1:4" x14ac:dyDescent="0.2">
      <c r="A5119" s="55">
        <v>5058</v>
      </c>
      <c r="B5119" s="1232">
        <f>'Revenues 9-14'!C107</f>
        <v>97327</v>
      </c>
      <c r="D5119" s="14" t="str">
        <f t="shared" ref="D5119:D5182" si="79">IF(ISBLANK(B5119),"OK",IF(A5119-B5119=0,"OK","Error?"))</f>
        <v>Error?</v>
      </c>
    </row>
    <row r="5120" spans="1:4" x14ac:dyDescent="0.2">
      <c r="A5120" s="55">
        <v>5059</v>
      </c>
      <c r="B5120" s="1232">
        <f>'Revenues 9-14'!C108</f>
        <v>604441</v>
      </c>
      <c r="C5120" s="14" t="s">
        <v>672</v>
      </c>
      <c r="D5120" s="14" t="str">
        <f t="shared" si="79"/>
        <v>Error?</v>
      </c>
    </row>
    <row r="5121" spans="1:4" x14ac:dyDescent="0.2">
      <c r="A5121" s="55">
        <v>5060</v>
      </c>
      <c r="B5121" s="1232">
        <f>'Revenues 9-14'!C109</f>
        <v>18880085</v>
      </c>
      <c r="C5121" s="14" t="s">
        <v>672</v>
      </c>
      <c r="D5121" s="14" t="str">
        <f t="shared" si="79"/>
        <v>Error?</v>
      </c>
    </row>
    <row r="5122" spans="1:4" x14ac:dyDescent="0.2">
      <c r="A5122" s="55">
        <v>5061</v>
      </c>
      <c r="B5122" s="1232">
        <f>'Revenues 9-14'!C111</f>
        <v>18633</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18633</v>
      </c>
      <c r="C5125" s="14" t="s">
        <v>672</v>
      </c>
      <c r="D5125" s="14" t="str">
        <f t="shared" si="79"/>
        <v>Error?</v>
      </c>
    </row>
    <row r="5126" spans="1:4" x14ac:dyDescent="0.2">
      <c r="A5126" s="55">
        <v>5065</v>
      </c>
      <c r="B5126" s="1232">
        <f>'Revenues 9-14'!C117</f>
        <v>676610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676910</v>
      </c>
      <c r="C5132" s="14" t="s">
        <v>672</v>
      </c>
      <c r="D5132" s="14" t="str">
        <f t="shared" si="79"/>
        <v>Error?</v>
      </c>
    </row>
    <row r="5133" spans="1:4" x14ac:dyDescent="0.2">
      <c r="A5133" s="55">
        <v>5072</v>
      </c>
      <c r="B5133" s="1232">
        <f>'Revenues 9-14'!C124</f>
        <v>52380</v>
      </c>
      <c r="D5133" s="14" t="str">
        <f t="shared" si="79"/>
        <v>Error?</v>
      </c>
    </row>
    <row r="5134" spans="1:4" x14ac:dyDescent="0.2">
      <c r="A5134" s="55">
        <v>5073</v>
      </c>
      <c r="B5134" s="1232">
        <f>'Revenues 9-14'!C125</f>
        <v>259594</v>
      </c>
      <c r="D5134" s="14" t="str">
        <f t="shared" si="79"/>
        <v>Error?</v>
      </c>
    </row>
    <row r="5135" spans="1:4" x14ac:dyDescent="0.2">
      <c r="A5135" s="55">
        <v>5074</v>
      </c>
      <c r="B5135" s="1232">
        <f>'Revenues 9-14'!C126</f>
        <v>321999</v>
      </c>
      <c r="D5135" s="14" t="str">
        <f t="shared" si="79"/>
        <v>Error?</v>
      </c>
    </row>
    <row r="5136" spans="1:4" x14ac:dyDescent="0.2">
      <c r="A5136" s="83">
        <v>5075</v>
      </c>
      <c r="D5136" s="14" t="str">
        <f t="shared" si="79"/>
        <v>OK</v>
      </c>
    </row>
    <row r="5137" spans="1:4" x14ac:dyDescent="0.2">
      <c r="A5137" s="55">
        <v>5076</v>
      </c>
      <c r="B5137" s="1232">
        <f>'Revenues 9-14'!C127</f>
        <v>44441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415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678829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1915</v>
      </c>
      <c r="D5167" s="14" t="str">
        <f t="shared" si="79"/>
        <v>Error?</v>
      </c>
    </row>
    <row r="5168" spans="1:4" x14ac:dyDescent="0.2">
      <c r="A5168" s="55">
        <v>5107</v>
      </c>
      <c r="B5168" s="1232">
        <f>'Revenues 9-14'!C147</f>
        <v>29173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712647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1389557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271193</v>
      </c>
      <c r="D5239" s="14" t="str">
        <f t="shared" si="80"/>
        <v>Error?</v>
      </c>
    </row>
    <row r="5240" spans="1:4" x14ac:dyDescent="0.2">
      <c r="A5240" s="55">
        <v>5179</v>
      </c>
      <c r="B5240" s="1232">
        <f>'Revenues 9-14'!C195</f>
        <v>1172</v>
      </c>
      <c r="D5240" s="14" t="str">
        <f t="shared" si="80"/>
        <v>Error?</v>
      </c>
    </row>
    <row r="5241" spans="1:4" x14ac:dyDescent="0.2">
      <c r="A5241" s="55">
        <v>5180</v>
      </c>
      <c r="B5241" s="1232">
        <f>'Revenues 9-14'!C196</f>
        <v>21422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293787</v>
      </c>
      <c r="C5246" s="14" t="s">
        <v>672</v>
      </c>
      <c r="D5246" s="14" t="str">
        <f t="shared" si="80"/>
        <v>Error?</v>
      </c>
    </row>
    <row r="5247" spans="1:4" x14ac:dyDescent="0.2">
      <c r="A5247" s="55">
        <v>5186</v>
      </c>
      <c r="B5247" s="1232">
        <f>'Revenues 9-14'!C203</f>
        <v>148265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148265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195918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195918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723180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723180</v>
      </c>
      <c r="C5326" s="14" t="s">
        <v>672</v>
      </c>
      <c r="D5326" s="14" t="str">
        <f t="shared" si="82"/>
        <v>Error?</v>
      </c>
    </row>
    <row r="5327" spans="1:4" x14ac:dyDescent="0.2">
      <c r="A5327" s="55">
        <v>5266</v>
      </c>
      <c r="B5327" s="1232">
        <f>'Revenues 9-14'!C275</f>
        <v>21011455</v>
      </c>
      <c r="C5327" s="14" t="s">
        <v>672</v>
      </c>
      <c r="D5327" s="14" t="str">
        <f t="shared" si="82"/>
        <v>Error?</v>
      </c>
    </row>
    <row r="5328" spans="1:4" x14ac:dyDescent="0.2">
      <c r="A5328" s="55">
        <v>5267</v>
      </c>
      <c r="B5328" s="1232">
        <f>'Revenues 9-14'!D5</f>
        <v>3173110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3173110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6884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486224</v>
      </c>
      <c r="D5354" s="14" t="str">
        <f t="shared" si="82"/>
        <v>Error?</v>
      </c>
    </row>
    <row r="5355" spans="1:4" x14ac:dyDescent="0.2">
      <c r="A5355" s="55">
        <v>5294</v>
      </c>
      <c r="B5355" s="1232">
        <f>'Revenues 9-14'!D108</f>
        <v>493108</v>
      </c>
      <c r="C5355" s="14" t="s">
        <v>672</v>
      </c>
      <c r="D5355" s="14" t="str">
        <f t="shared" si="82"/>
        <v>Error?</v>
      </c>
    </row>
    <row r="5356" spans="1:4" x14ac:dyDescent="0.2">
      <c r="A5356" s="55">
        <v>5295</v>
      </c>
      <c r="B5356" s="1232">
        <f>'Revenues 9-14'!D109</f>
        <v>3666218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3666218</v>
      </c>
      <c r="C5508" s="14" t="s">
        <v>672</v>
      </c>
      <c r="D5508" s="14" t="str">
        <f t="shared" si="85"/>
        <v>Error?</v>
      </c>
    </row>
    <row r="5509" spans="1:4" x14ac:dyDescent="0.2">
      <c r="A5509" s="55">
        <v>5448</v>
      </c>
      <c r="B5509" s="1232">
        <f>'Revenues 9-14'!E5</f>
        <v>3067922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3067922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3067922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3067922</v>
      </c>
      <c r="C5552" s="14" t="s">
        <v>672</v>
      </c>
      <c r="D5552" s="14" t="str">
        <f t="shared" si="85"/>
        <v>Error?</v>
      </c>
    </row>
    <row r="5553" spans="1:4" x14ac:dyDescent="0.2">
      <c r="A5553" s="55">
        <v>5492</v>
      </c>
      <c r="B5553" s="1232">
        <f>'Revenues 9-14'!F5</f>
        <v>1082745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1082745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3675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3675</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2178</v>
      </c>
      <c r="D5585" s="14" t="str">
        <f t="shared" si="86"/>
        <v>Error?</v>
      </c>
    </row>
    <row r="5586" spans="1:4" x14ac:dyDescent="0.2">
      <c r="A5586" s="55">
        <v>5525</v>
      </c>
      <c r="B5586" s="1232">
        <f>'Revenues 9-14'!F107</f>
        <v>10202</v>
      </c>
      <c r="D5586" s="14" t="str">
        <f t="shared" si="86"/>
        <v>Error?</v>
      </c>
    </row>
    <row r="5587" spans="1:4" x14ac:dyDescent="0.2">
      <c r="A5587" s="55">
        <v>5526</v>
      </c>
      <c r="B5587" s="1232">
        <f>'Revenues 9-14'!F108</f>
        <v>12380</v>
      </c>
      <c r="C5587" s="14" t="s">
        <v>672</v>
      </c>
      <c r="D5587" s="14" t="str">
        <f t="shared" si="86"/>
        <v>Error?</v>
      </c>
    </row>
    <row r="5588" spans="1:4" x14ac:dyDescent="0.2">
      <c r="A5588" s="55">
        <v>5527</v>
      </c>
      <c r="B5588" s="1232">
        <f>'Revenues 9-14'!F109</f>
        <v>1098800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184444</v>
      </c>
      <c r="D5615" s="14" t="str">
        <f t="shared" si="86"/>
        <v>Error?</v>
      </c>
    </row>
    <row r="5616" spans="1:4" x14ac:dyDescent="0.2">
      <c r="A5616" s="83">
        <v>5555</v>
      </c>
      <c r="D5616" s="14" t="str">
        <f t="shared" si="86"/>
        <v>OK</v>
      </c>
    </row>
    <row r="5617" spans="1:4" x14ac:dyDescent="0.2">
      <c r="A5617" s="55">
        <v>5556</v>
      </c>
      <c r="B5617" s="1232">
        <f>'Revenues 9-14'!F152</f>
        <v>484231</v>
      </c>
      <c r="D5617" s="14" t="str">
        <f t="shared" si="86"/>
        <v>Error?</v>
      </c>
    </row>
    <row r="5618" spans="1:4" x14ac:dyDescent="0.2">
      <c r="A5618" s="55">
        <v>5557</v>
      </c>
      <c r="B5618" s="1232">
        <f>'Revenues 9-14'!F154</f>
        <v>668675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668675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668675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1767475</v>
      </c>
      <c r="C5720" s="14" t="s">
        <v>672</v>
      </c>
      <c r="D5720" s="14" t="str">
        <f t="shared" si="88"/>
        <v>Error?</v>
      </c>
    </row>
    <row r="5721" spans="1:4" x14ac:dyDescent="0.2">
      <c r="A5721" s="55">
        <v>5660</v>
      </c>
      <c r="B5721" s="1232">
        <f>'Revenues 9-14'!G5</f>
        <v>297812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336479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634291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52896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52896</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687187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828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828</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1096859</v>
      </c>
      <c r="D5885" s="14" t="str">
        <f t="shared" si="90"/>
        <v>Error?</v>
      </c>
    </row>
    <row r="5886" spans="1:4" x14ac:dyDescent="0.2">
      <c r="A5886" s="55">
        <v>5825</v>
      </c>
      <c r="B5886" s="1232">
        <f>'Revenues 9-14'!H108</f>
        <v>1140757</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1141585</v>
      </c>
      <c r="C5915" s="14" t="s">
        <v>672</v>
      </c>
      <c r="D5915" s="14" t="str">
        <f t="shared" si="91"/>
        <v>Error?</v>
      </c>
    </row>
    <row r="5916" spans="1:4" x14ac:dyDescent="0.2">
      <c r="A5916" s="55">
        <v>5855</v>
      </c>
      <c r="B5916" s="1232">
        <f>'Revenues 9-14'!I5</f>
        <v>154747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154747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856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856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2819</v>
      </c>
      <c r="D5929" s="14" t="str">
        <f t="shared" si="91"/>
        <v>Error?</v>
      </c>
    </row>
    <row r="5930" spans="1:4" x14ac:dyDescent="0.2">
      <c r="A5930" s="55">
        <v>5869</v>
      </c>
      <c r="B5930" s="1232">
        <f>'Revenues 9-14'!I108</f>
        <v>2819</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158422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386745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386745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386745</v>
      </c>
      <c r="C6023" s="14" t="s">
        <v>672</v>
      </c>
      <c r="D6023" s="14" t="str">
        <f t="shared" si="93"/>
        <v>Error?</v>
      </c>
    </row>
    <row r="6024" spans="1:5" x14ac:dyDescent="0.2">
      <c r="A6024" s="55">
        <v>5963</v>
      </c>
      <c r="B6024" s="1232">
        <f>'Revenues 9-14'!G109</f>
        <v>687187</v>
      </c>
      <c r="C6024" s="14" t="s">
        <v>672</v>
      </c>
      <c r="D6024" s="14" t="str">
        <f t="shared" si="93"/>
        <v>Error?</v>
      </c>
    </row>
    <row r="6025" spans="1:5" x14ac:dyDescent="0.2">
      <c r="A6025" s="55">
        <v>5964</v>
      </c>
      <c r="B6025" s="1232">
        <f>'Revenues 9-14'!H109</f>
        <v>1141585</v>
      </c>
      <c r="C6025" s="14" t="s">
        <v>672</v>
      </c>
      <c r="D6025" s="14" t="str">
        <f t="shared" si="93"/>
        <v>Error?</v>
      </c>
    </row>
    <row r="6026" spans="1:5" x14ac:dyDescent="0.2">
      <c r="A6026" s="55">
        <v>5965</v>
      </c>
      <c r="B6026" s="1232">
        <f>'Revenues 9-14'!I109</f>
        <v>158422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386745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477296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53303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1966.42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140473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159246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53343</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140473</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140473</v>
      </c>
      <c r="D6216" s="14" t="str">
        <f t="shared" si="96"/>
        <v>Error?</v>
      </c>
      <c r="E6216" s="14" t="s">
        <v>209</v>
      </c>
    </row>
    <row r="6217" spans="1:5" x14ac:dyDescent="0.2">
      <c r="A6217">
        <v>6156</v>
      </c>
      <c r="B6217" s="1232">
        <f>'Assets-Liab 5-6'!J4</f>
        <v>3407</v>
      </c>
      <c r="D6217" s="14" t="str">
        <f t="shared" si="96"/>
        <v>Error?</v>
      </c>
      <c r="E6217" s="14" t="s">
        <v>209</v>
      </c>
    </row>
    <row r="6218" spans="1:5" x14ac:dyDescent="0.2">
      <c r="A6218">
        <v>6157</v>
      </c>
      <c r="B6218" s="1232">
        <f>'Assets-Liab 5-6'!J5</f>
        <v>137066</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7811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7811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7811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98376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98376</v>
      </c>
      <c r="D6229" s="14" t="str">
        <f t="shared" si="96"/>
        <v>Error?</v>
      </c>
      <c r="E6229" s="14" t="s">
        <v>209</v>
      </c>
    </row>
    <row r="6230" spans="1:5" x14ac:dyDescent="0.2">
      <c r="A6230">
        <v>6169</v>
      </c>
      <c r="B6230" s="1232">
        <f>'Acct Summary 7-8'!J20</f>
        <v>-90565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5788227</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-90565</v>
      </c>
      <c r="D6263" s="14" t="str">
        <f t="shared" si="96"/>
        <v>Error?</v>
      </c>
      <c r="E6263" s="14" t="s">
        <v>209</v>
      </c>
    </row>
    <row r="6264" spans="1:5" x14ac:dyDescent="0.2">
      <c r="A6264">
        <v>6203</v>
      </c>
      <c r="B6264" s="1232">
        <f>'Acct Summary 7-8'!J79</f>
        <v>231038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140473</v>
      </c>
      <c r="D6266" s="14" t="str">
        <f t="shared" si="96"/>
        <v>Error?</v>
      </c>
      <c r="E6266" s="14" t="s">
        <v>209</v>
      </c>
    </row>
    <row r="6267" spans="1:5" x14ac:dyDescent="0.2">
      <c r="A6267">
        <v>6206</v>
      </c>
      <c r="B6267" s="1232">
        <f>'Acct Summary 7-8'!C82</f>
        <v>-1910476</v>
      </c>
      <c r="D6267" s="14" t="str">
        <f t="shared" si="96"/>
        <v>Error?</v>
      </c>
      <c r="E6267" s="14" t="s">
        <v>209</v>
      </c>
    </row>
    <row r="6268" spans="1:5" x14ac:dyDescent="0.2">
      <c r="A6268">
        <v>6207</v>
      </c>
      <c r="B6268" s="1232">
        <f>'Acct Summary 7-8'!D82</f>
        <v>-464842</v>
      </c>
      <c r="D6268" s="14" t="str">
        <f t="shared" si="96"/>
        <v>Error?</v>
      </c>
      <c r="E6268" s="14" t="s">
        <v>209</v>
      </c>
    </row>
    <row r="6269" spans="1:5" x14ac:dyDescent="0.2">
      <c r="A6269">
        <v>6208</v>
      </c>
      <c r="B6269" s="1232">
        <f>'Acct Summary 7-8'!E82</f>
        <v>1472</v>
      </c>
      <c r="D6269" s="14" t="str">
        <f t="shared" si="96"/>
        <v>Error?</v>
      </c>
      <c r="E6269" s="14" t="s">
        <v>209</v>
      </c>
    </row>
    <row r="6270" spans="1:5" x14ac:dyDescent="0.2">
      <c r="A6270">
        <v>6209</v>
      </c>
      <c r="B6270" s="1232">
        <f>'Acct Summary 7-8'!F82</f>
        <v>-1619431</v>
      </c>
      <c r="D6270" s="14" t="str">
        <f t="shared" si="96"/>
        <v>Error?</v>
      </c>
      <c r="E6270" s="14" t="s">
        <v>209</v>
      </c>
    </row>
    <row r="6271" spans="1:5" x14ac:dyDescent="0.2">
      <c r="A6271">
        <v>6210</v>
      </c>
      <c r="B6271" s="1232">
        <f>'Acct Summary 7-8'!G82</f>
        <v>9464</v>
      </c>
      <c r="D6271" s="14" t="str">
        <f t="shared" ref="D6271:D6334" si="97">IF(ISBLANK(B6271),"OK",IF(A6271-B6271=0,"OK","Error?"))</f>
        <v>Error?</v>
      </c>
      <c r="E6271" s="14" t="s">
        <v>209</v>
      </c>
    </row>
    <row r="6272" spans="1:5" x14ac:dyDescent="0.2">
      <c r="A6272">
        <v>6211</v>
      </c>
      <c r="B6272" s="1232">
        <f>'Acct Summary 7-8'!H82</f>
        <v>7148946</v>
      </c>
      <c r="D6272" s="14" t="str">
        <f t="shared" si="97"/>
        <v>Error?</v>
      </c>
      <c r="E6272" s="14" t="s">
        <v>209</v>
      </c>
    </row>
    <row r="6273" spans="1:5" x14ac:dyDescent="0.2">
      <c r="A6273">
        <v>6212</v>
      </c>
      <c r="B6273" s="1232">
        <f>'Acct Summary 7-8'!I82</f>
        <v>158422</v>
      </c>
      <c r="D6273" s="14" t="str">
        <f t="shared" si="97"/>
        <v>Error?</v>
      </c>
      <c r="E6273" s="14" t="s">
        <v>209</v>
      </c>
    </row>
    <row r="6274" spans="1:5" x14ac:dyDescent="0.2">
      <c r="A6274">
        <v>6213</v>
      </c>
      <c r="B6274" s="1232">
        <f>'Acct Summary 7-8'!J82</f>
        <v>-90565</v>
      </c>
      <c r="D6274" s="14" t="str">
        <f t="shared" si="97"/>
        <v>Error?</v>
      </c>
      <c r="E6274" s="14" t="s">
        <v>209</v>
      </c>
    </row>
    <row r="6275" spans="1:5" x14ac:dyDescent="0.2">
      <c r="A6275">
        <v>6214</v>
      </c>
      <c r="B6275" s="1232">
        <f>'Acct Summary 7-8'!K82</f>
        <v>-49153</v>
      </c>
      <c r="D6275" s="14" t="str">
        <f t="shared" si="97"/>
        <v>Error?</v>
      </c>
      <c r="E6275" s="14" t="s">
        <v>209</v>
      </c>
    </row>
    <row r="6276" spans="1:5" x14ac:dyDescent="0.2">
      <c r="A6276">
        <v>6215</v>
      </c>
      <c r="B6276" s="1232">
        <f>'Acct Summary 7-8'!C83</f>
        <v>-0.15285330418909723</v>
      </c>
      <c r="D6276" s="14" t="str">
        <f t="shared" si="97"/>
        <v>Error?</v>
      </c>
      <c r="E6276" s="14" t="s">
        <v>209</v>
      </c>
    </row>
    <row r="6277" spans="1:5" x14ac:dyDescent="0.2">
      <c r="A6277">
        <v>6216</v>
      </c>
      <c r="B6277" s="1232">
        <f>'Acct Summary 7-8'!D83</f>
        <v>-0.40638974395737837</v>
      </c>
      <c r="D6277" s="14" t="str">
        <f t="shared" si="97"/>
        <v>Error?</v>
      </c>
      <c r="E6277" s="14" t="s">
        <v>209</v>
      </c>
    </row>
    <row r="6278" spans="1:5" x14ac:dyDescent="0.2">
      <c r="A6278">
        <v>6217</v>
      </c>
      <c r="B6278" s="1232">
        <f>'Acct Summary 7-8'!E83</f>
        <v>1.6798283653626695E-2</v>
      </c>
      <c r="D6278" s="14" t="str">
        <f t="shared" si="97"/>
        <v>Error?</v>
      </c>
      <c r="E6278" s="14" t="s">
        <v>209</v>
      </c>
    </row>
    <row r="6279" spans="1:5" x14ac:dyDescent="0.2">
      <c r="A6279">
        <v>6218</v>
      </c>
      <c r="B6279" s="1232">
        <f>'Acct Summary 7-8'!F83</f>
        <v>-0.67093384132308242</v>
      </c>
      <c r="D6279" s="14" t="str">
        <f t="shared" si="97"/>
        <v>Error?</v>
      </c>
      <c r="E6279" s="14" t="s">
        <v>209</v>
      </c>
    </row>
    <row r="6280" spans="1:5" x14ac:dyDescent="0.2">
      <c r="A6280">
        <v>6219</v>
      </c>
      <c r="B6280" s="1232">
        <f>'Acct Summary 7-8'!G83</f>
        <v>3.6115796463216381E-2</v>
      </c>
      <c r="D6280" s="14" t="str">
        <f t="shared" si="97"/>
        <v>Error?</v>
      </c>
      <c r="E6280" s="14" t="s">
        <v>209</v>
      </c>
    </row>
    <row r="6281" spans="1:5" x14ac:dyDescent="0.2">
      <c r="A6281">
        <v>6220</v>
      </c>
      <c r="B6281" s="1232">
        <f>'Acct Summary 7-8'!H83</f>
        <v>0.98184055085667576</v>
      </c>
      <c r="D6281" s="14" t="str">
        <f t="shared" si="97"/>
        <v>Error?</v>
      </c>
      <c r="E6281" s="14" t="s">
        <v>209</v>
      </c>
    </row>
    <row r="6282" spans="1:5" x14ac:dyDescent="0.2">
      <c r="A6282">
        <v>6221</v>
      </c>
      <c r="B6282" s="1232">
        <f>'Acct Summary 7-8'!I83</f>
        <v>0.14235112714934728</v>
      </c>
      <c r="D6282" s="14" t="str">
        <f t="shared" si="97"/>
        <v>Error?</v>
      </c>
      <c r="E6282" s="14" t="s">
        <v>209</v>
      </c>
    </row>
    <row r="6283" spans="1:5" x14ac:dyDescent="0.2">
      <c r="A6283">
        <v>6222</v>
      </c>
      <c r="B6283" s="1232">
        <f>'Acct Summary 7-8'!J83</f>
        <v>-0.64471464267154543</v>
      </c>
      <c r="D6283" s="14" t="str">
        <f t="shared" si="97"/>
        <v>Error?</v>
      </c>
      <c r="E6283" s="14" t="s">
        <v>209</v>
      </c>
    </row>
    <row r="6284" spans="1:5" x14ac:dyDescent="0.2">
      <c r="A6284">
        <v>6223</v>
      </c>
      <c r="B6284" s="1232">
        <f>'Acct Summary 7-8'!K83</f>
        <v>-0.25316240548837016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5788227</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7811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7811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43898</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7811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284118</v>
      </c>
      <c r="D6983" s="14" t="str">
        <f t="shared" si="108"/>
        <v>Error?</v>
      </c>
    </row>
    <row r="6984" spans="1:4" x14ac:dyDescent="0.2">
      <c r="A6984">
        <v>6923</v>
      </c>
      <c r="B6984" s="1232">
        <f>'Expenditures 15-22'!K86</f>
        <v>284118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431007</v>
      </c>
      <c r="D6987" s="14" t="str">
        <f t="shared" si="108"/>
        <v>Error?</v>
      </c>
    </row>
    <row r="6988" spans="1:4" x14ac:dyDescent="0.2">
      <c r="A6988">
        <v>6927</v>
      </c>
      <c r="B6988" s="1232">
        <f>'Expenditures 15-22'!K88</f>
        <v>431007</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715125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98376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7811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87677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87677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10699</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10699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98376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98376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98376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98376</v>
      </c>
      <c r="D7224" s="14" t="str">
        <f t="shared" si="111"/>
        <v>Error?</v>
      </c>
    </row>
    <row r="7225" spans="1:4" x14ac:dyDescent="0.2">
      <c r="A7225">
        <v>7164</v>
      </c>
      <c r="B7225" s="1232">
        <f>'Expenditures 15-22'!K332</f>
        <v>-90565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2208714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29173</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29173</v>
      </c>
      <c r="D7719" s="14" t="str">
        <f t="shared" si="126"/>
        <v>Error?</v>
      </c>
      <c r="E7719" s="14" t="s">
        <v>988</v>
      </c>
    </row>
    <row r="7720" spans="1:6" x14ac:dyDescent="0.2">
      <c r="A7720">
        <v>7659</v>
      </c>
      <c r="B7720" s="1232">
        <f>'Rest Tax Levies-Tort Im 26'!H14</f>
        <v>309412</v>
      </c>
      <c r="D7720" s="14" t="str">
        <f t="shared" si="126"/>
        <v>Error?</v>
      </c>
      <c r="E7720" s="14" t="s">
        <v>988</v>
      </c>
    </row>
    <row r="7721" spans="1:6" x14ac:dyDescent="0.2">
      <c r="A7721">
        <v>7660</v>
      </c>
      <c r="B7721" s="1232">
        <f>'Rest Tax Levies-Tort Im 26'!K14</f>
        <v>29173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6000000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2016-08-23T20:42:58Z</cp:lastPrinted>
  <dcterms:created xsi:type="dcterms:W3CDTF">2003-10-29T19:06:34Z</dcterms:created>
  <dcterms:modified xsi:type="dcterms:W3CDTF">2017-03-13T13:19:40Z</dcterms:modified>
</cp:coreProperties>
</file>